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ase-2022\UK-铸件\问卷\@\@非保密版\"/>
    </mc:Choice>
  </mc:AlternateContent>
  <bookViews>
    <workbookView xWindow="0" yWindow="0" windowWidth="16005" windowHeight="6015" tabRatio="755" activeTab="1"/>
  </bookViews>
  <sheets>
    <sheet name="Guidance" sheetId="1" r:id="rId1"/>
    <sheet name="D1_-_Turnover" sheetId="14" r:id="rId2"/>
    <sheet name="D5_-_Capacity" sheetId="17" r:id="rId3"/>
    <sheet name="D6_-_Stocks" sheetId="18"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8" l="1"/>
  <c r="E48" i="18" l="1"/>
  <c r="E49" i="18"/>
  <c r="E50" i="18"/>
  <c r="E51" i="18"/>
  <c r="D47" i="18"/>
  <c r="D48" i="18"/>
  <c r="D49" i="18"/>
  <c r="D50" i="18"/>
  <c r="D51" i="18"/>
  <c r="C47" i="18"/>
  <c r="C48" i="18"/>
  <c r="C49" i="18"/>
  <c r="C50" i="18"/>
  <c r="C51" i="18"/>
  <c r="B48" i="18"/>
  <c r="B49" i="18"/>
  <c r="B50" i="18"/>
  <c r="B51" i="18"/>
  <c r="E59" i="18" l="1"/>
  <c r="D59" i="18"/>
  <c r="C59" i="18"/>
  <c r="B59" i="18"/>
  <c r="C55" i="18"/>
  <c r="B55" i="18"/>
  <c r="E46" i="18"/>
  <c r="E43" i="18"/>
  <c r="D43" i="18"/>
  <c r="C43" i="18"/>
  <c r="B43" i="18"/>
  <c r="E35" i="18"/>
  <c r="E52" i="18" s="1"/>
  <c r="D35" i="18"/>
  <c r="D52" i="18" s="1"/>
  <c r="C35" i="18"/>
  <c r="C52" i="18" s="1"/>
  <c r="B35" i="18"/>
  <c r="B52" i="18" s="1"/>
  <c r="E54" i="18"/>
  <c r="G49" i="14"/>
  <c r="D49" i="14"/>
  <c r="G47" i="14"/>
  <c r="G46" i="14"/>
  <c r="I45" i="14"/>
  <c r="H45" i="14"/>
  <c r="G45" i="14"/>
  <c r="F45" i="14"/>
  <c r="E45" i="14"/>
  <c r="D45" i="14"/>
  <c r="C45" i="14"/>
  <c r="B45" i="14"/>
  <c r="I44" i="14"/>
  <c r="H44" i="14"/>
  <c r="G44" i="14"/>
  <c r="F44" i="14"/>
  <c r="E44" i="14"/>
  <c r="D44" i="14"/>
  <c r="C44" i="14"/>
  <c r="B44" i="14"/>
  <c r="I43" i="14"/>
  <c r="H43" i="14"/>
  <c r="G43" i="14"/>
  <c r="F43" i="14"/>
  <c r="E43" i="14"/>
  <c r="D43" i="14"/>
  <c r="C43" i="14"/>
  <c r="B43" i="14"/>
  <c r="H41" i="14"/>
  <c r="G41" i="14"/>
  <c r="F41" i="14"/>
  <c r="E41" i="14"/>
  <c r="D41" i="14"/>
  <c r="C41" i="14"/>
  <c r="B41" i="14"/>
  <c r="I40" i="14"/>
  <c r="H40" i="14"/>
  <c r="G40" i="14"/>
  <c r="F40" i="14"/>
  <c r="E40" i="14"/>
  <c r="D40" i="14"/>
  <c r="C40" i="14"/>
  <c r="B40" i="14"/>
  <c r="I39" i="14"/>
  <c r="H39" i="14"/>
  <c r="G39" i="14"/>
  <c r="F39" i="14"/>
  <c r="E39" i="14"/>
  <c r="D39" i="14"/>
  <c r="C39" i="14"/>
  <c r="B39" i="14"/>
  <c r="G38" i="14"/>
  <c r="F38" i="14"/>
  <c r="E38" i="14"/>
  <c r="D38" i="14"/>
  <c r="C38" i="14"/>
  <c r="B38" i="14"/>
  <c r="F49" i="14"/>
  <c r="E49" i="14"/>
  <c r="C49" i="14"/>
  <c r="B49" i="14"/>
  <c r="I48" i="14"/>
  <c r="G48" i="14"/>
  <c r="F48" i="14"/>
  <c r="E48" i="14"/>
  <c r="D48" i="14"/>
  <c r="C48" i="14"/>
  <c r="B48" i="14"/>
  <c r="I47" i="14"/>
  <c r="F47" i="14"/>
  <c r="E47" i="14"/>
  <c r="D47" i="14"/>
  <c r="C47" i="14"/>
  <c r="B47" i="14"/>
  <c r="F46" i="14"/>
  <c r="C46" i="14"/>
  <c r="B46" i="14"/>
  <c r="F42" i="14"/>
  <c r="E42" i="14"/>
  <c r="D42" i="14"/>
  <c r="H49" i="14"/>
  <c r="H48" i="14"/>
  <c r="D46" i="18" l="1"/>
  <c r="H46" i="14"/>
  <c r="D46" i="14"/>
  <c r="H38" i="14"/>
  <c r="H47" i="14"/>
  <c r="G42" i="14"/>
  <c r="H42" i="14"/>
  <c r="I38" i="14"/>
  <c r="I41" i="14"/>
  <c r="I42" i="14"/>
  <c r="C42" i="14"/>
  <c r="I49" i="14" l="1"/>
  <c r="I46" i="14"/>
  <c r="E55" i="18" l="1"/>
  <c r="D60" i="18"/>
  <c r="C46" i="18"/>
  <c r="C60" i="18" l="1"/>
  <c r="B46" i="18" l="1"/>
  <c r="B60" i="18"/>
  <c r="D54" i="18"/>
  <c r="D58" i="18"/>
  <c r="D57" i="18"/>
  <c r="D56" i="18"/>
  <c r="B58" i="18" l="1"/>
  <c r="B57" i="18"/>
  <c r="C54" i="18"/>
  <c r="C57" i="18"/>
  <c r="C58" i="18"/>
  <c r="C56" i="18"/>
  <c r="B56" i="18"/>
  <c r="B54" i="18"/>
  <c r="E58" i="18"/>
  <c r="E56" i="18"/>
  <c r="E60" i="18"/>
  <c r="E57" i="18"/>
</calcChain>
</file>

<file path=xl/sharedStrings.xml><?xml version="1.0" encoding="utf-8"?>
<sst xmlns="http://schemas.openxmlformats.org/spreadsheetml/2006/main" count="178" uniqueCount="82">
  <si>
    <t>Guidance</t>
  </si>
  <si>
    <t>Case no.:</t>
  </si>
  <si>
    <t>TD0029 - Certain Cast Iron Articles</t>
  </si>
  <si>
    <t>Company name:</t>
  </si>
  <si>
    <t>Please complete this Annex in conjunction with the corresponding sections in the Questionnaire</t>
  </si>
  <si>
    <t>The years relevant to this investigation are as follows: 01 October 2018 – 30 September 2022</t>
  </si>
  <si>
    <t>Injury Period</t>
  </si>
  <si>
    <t>Period of Investigation (POI)</t>
  </si>
  <si>
    <t>01 October 2018 - 
30 September 2022</t>
  </si>
  <si>
    <t>01 October 2021 – 30 September 2022</t>
  </si>
  <si>
    <t xml:space="preserve">The accounting currency is: </t>
  </si>
  <si>
    <t>RMB</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</si>
  <si>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</si>
  <si>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</si>
  <si>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</si>
  <si>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</si>
  <si>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</si>
  <si>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</si>
  <si>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</si>
  <si>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</si>
  <si>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</si>
  <si>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</si>
  <si>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</si>
  <si>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</si>
  <si>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</si>
  <si>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</si>
  <si>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</si>
  <si>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</si>
  <si>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verification.
</t>
  </si>
  <si>
    <t>D5 - Capacity</t>
  </si>
  <si>
    <t>Hong Guang Handan Cast Foundry Co., Ltd</t>
  </si>
  <si>
    <t>Value</t>
  </si>
  <si>
    <t>D1 - Turnover</t>
    <phoneticPr fontId="3" type="noConversion"/>
  </si>
  <si>
    <t>Currency</t>
  </si>
  <si>
    <t>POI</t>
  </si>
  <si>
    <t>01/10/18 - 30/09/19</t>
  </si>
  <si>
    <t>01/10/19 - 30/09/20</t>
  </si>
  <si>
    <t>01/10/20 - 30/09/21</t>
  </si>
  <si>
    <t>01/10/21 - 30/09/22</t>
  </si>
  <si>
    <t>Volume Kg</t>
  </si>
  <si>
    <t>Sales to independent customers</t>
  </si>
  <si>
    <t>Total turnover (All goods)</t>
  </si>
  <si>
    <t>Domestic market</t>
  </si>
  <si>
    <t>Exports to the UK</t>
  </si>
  <si>
    <t>Exports to third countries</t>
  </si>
  <si>
    <t>Turnover of goods concerned/like goods</t>
    <phoneticPr fontId="15" type="noConversion"/>
  </si>
  <si>
    <t>Turnover of other goods</t>
  </si>
  <si>
    <t>Sales to associated customers</t>
  </si>
  <si>
    <t>Turnover of goods concerned/like goods</t>
  </si>
  <si>
    <t>Sales to all customers</t>
  </si>
  <si>
    <t>Total production capacity of goods concerned/like goods (In Kg)</t>
  </si>
  <si>
    <t>Total of actual production of the goods concerned/like goods (in Kg)</t>
  </si>
  <si>
    <t>Total capacity utlisation for goods concerned/like goods (%)</t>
  </si>
  <si>
    <t>Index for goods concerned/like goods (If 20xx = 100)</t>
  </si>
  <si>
    <t>D6 - Stocks</t>
    <phoneticPr fontId="3" type="noConversion"/>
  </si>
  <si>
    <t>Stock produced by the company</t>
  </si>
  <si>
    <t>Goods concerned/like goods in volume (Kg)</t>
  </si>
  <si>
    <t>Opening stock</t>
  </si>
  <si>
    <t>(+) Production</t>
  </si>
  <si>
    <t>(−) Domestic sales</t>
  </si>
  <si>
    <t>(−) Export sales</t>
  </si>
  <si>
    <t>(−) Transfers</t>
  </si>
  <si>
    <t>(−) Others (e.g. wastage, expiration, theft)</t>
  </si>
  <si>
    <t>Closing stock</t>
  </si>
  <si>
    <t>(−) Transfers</t>
    <phoneticPr fontId="3" type="noConversion"/>
  </si>
  <si>
    <t>(+) Purchase</t>
  </si>
  <si>
    <t>All stock held by the company</t>
  </si>
  <si>
    <t>(+) Production &amp; purchase</t>
  </si>
  <si>
    <t>Hong Guang Handan Cast Foundry Co., Ltd</t>
    <phoneticPr fontId="3" type="noConversion"/>
  </si>
  <si>
    <t>Hong Guang Handan Cast Foundry Co., Ltd</t>
    <phoneticPr fontId="3" type="noConversion"/>
  </si>
  <si>
    <r>
      <t>Total production capacity of goods concerned/like goods (In M</t>
    </r>
    <r>
      <rPr>
        <vertAlign val="superscript"/>
        <sz val="11"/>
        <color rgb="FF000000"/>
        <rFont val="Arial"/>
        <family val="2"/>
      </rPr>
      <t>2</t>
    </r>
    <r>
      <rPr>
        <sz val="11"/>
        <color rgb="FF000000"/>
        <rFont val="Arial"/>
        <family val="2"/>
      </rPr>
      <t>)</t>
    </r>
  </si>
  <si>
    <r>
      <t>Total of actual production of the goods concerned/like goods (in M</t>
    </r>
    <r>
      <rPr>
        <vertAlign val="superscript"/>
        <sz val="11"/>
        <color rgb="FF000000"/>
        <rFont val="Arial"/>
        <family val="2"/>
      </rPr>
      <t>2</t>
    </r>
    <r>
      <rPr>
        <sz val="11"/>
        <color rgb="FF000000"/>
        <rFont val="Arial"/>
        <family val="2"/>
      </rPr>
      <t>)</t>
    </r>
  </si>
  <si>
    <r>
      <t>Stock purchased</t>
    </r>
    <r>
      <rPr>
        <b/>
        <sz val="11"/>
        <color rgb="FFFFFFFF"/>
        <rFont val="Arial"/>
        <family val="2"/>
      </rPr>
      <t xml:space="preserve"> by the company</t>
    </r>
  </si>
  <si>
    <t xml:space="preserve">Goods concerned/like goods in value </t>
    <phoneticPr fontId="3" type="noConversion"/>
  </si>
  <si>
    <t xml:space="preserve">Goods concerned/like goods in value </t>
    <phoneticPr fontId="3" type="noConversion"/>
  </si>
  <si>
    <r>
      <t>100</t>
    </r>
    <r>
      <rPr>
        <b/>
        <sz val="11"/>
        <color rgb="FF000000"/>
        <rFont val="宋体"/>
        <family val="3"/>
        <charset val="134"/>
      </rPr>
      <t>【</t>
    </r>
    <r>
      <rPr>
        <b/>
        <sz val="11"/>
        <color rgb="FF000000"/>
        <rFont val="Arial"/>
        <family val="2"/>
      </rPr>
      <t>Index for Value</t>
    </r>
    <r>
      <rPr>
        <b/>
        <sz val="11"/>
        <color rgb="FF000000"/>
        <rFont val="宋体"/>
        <family val="3"/>
        <charset val="134"/>
      </rPr>
      <t>】</t>
    </r>
    <phoneticPr fontId="3" type="noConversion"/>
  </si>
  <si>
    <r>
      <t>100</t>
    </r>
    <r>
      <rPr>
        <b/>
        <sz val="11"/>
        <color rgb="FF000000"/>
        <rFont val="宋体"/>
        <family val="3"/>
        <charset val="134"/>
      </rPr>
      <t>【</t>
    </r>
    <r>
      <rPr>
        <b/>
        <sz val="11"/>
        <color rgb="FF000000"/>
        <rFont val="Arial"/>
        <family val="2"/>
      </rPr>
      <t>Index for Volume</t>
    </r>
    <r>
      <rPr>
        <b/>
        <sz val="11"/>
        <color rgb="FF000000"/>
        <rFont val="宋体"/>
        <family val="3"/>
        <charset val="134"/>
      </rPr>
      <t>】</t>
    </r>
    <phoneticPr fontId="3" type="noConversion"/>
  </si>
  <si>
    <t>100【Index for Production Capacity】</t>
  </si>
  <si>
    <t>100【Index for Production Volume】</t>
  </si>
  <si>
    <t>100【Index for Capacity utilisation】</t>
  </si>
  <si>
    <r>
      <t>100</t>
    </r>
    <r>
      <rPr>
        <sz val="10"/>
        <rFont val="宋体"/>
        <family val="3"/>
        <charset val="134"/>
      </rPr>
      <t>【</t>
    </r>
    <r>
      <rPr>
        <sz val="10"/>
        <rFont val="Calibri"/>
        <family val="2"/>
      </rPr>
      <t>Index for Volume</t>
    </r>
    <r>
      <rPr>
        <sz val="10"/>
        <rFont val="宋体"/>
        <family val="3"/>
        <charset val="134"/>
      </rPr>
      <t>】</t>
    </r>
    <phoneticPr fontId="24" type="noConversion"/>
  </si>
  <si>
    <r>
      <t xml:space="preserve"> 100</t>
    </r>
    <r>
      <rPr>
        <sz val="10"/>
        <rFont val="宋体"/>
        <family val="3"/>
        <charset val="134"/>
      </rPr>
      <t>【</t>
    </r>
    <r>
      <rPr>
        <sz val="10"/>
        <rFont val="Calibri"/>
        <family val="2"/>
      </rPr>
      <t>Index for Value</t>
    </r>
    <r>
      <rPr>
        <sz val="10"/>
        <rFont val="宋体"/>
        <family val="3"/>
        <charset val="134"/>
      </rPr>
      <t>】</t>
    </r>
    <r>
      <rPr>
        <sz val="10"/>
        <rFont val="Calibri"/>
        <family val="2"/>
      </rPr>
      <t xml:space="preserve"> </t>
    </r>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</si>
</sst>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6" formatCode="0.0"/>
    <numFmt numFmtId="177" formatCode="&quot; &quot;* #,##0.00&quot; &quot;;&quot;-&quot;* #,##0.00&quot; &quot;;&quot; &quot;* &quot;-&quot;#&quot; &quot;;&quot; &quot;@&quot; &quot;"/>
  </numFmts>
  <fonts count="27" x14ac:knownFonts="1">
    <font>
      <sz val="11"/>
      <color rgb="FF000000"/>
      <name val="Calibri"/>
      <family val="2"/>
    </font>
    <font>
      <sz val="11"/>
      <color rgb="FF000000"/>
      <name val="Calibri"/>
      <family val="2"/>
    </font>
    <font>
      <b/>
      <sz val="11"/>
      <color rgb="FFFF0000"/>
      <name val="Arial"/>
      <family val="2"/>
    </font>
    <font>
      <sz val="9"/>
      <name val="宋体"/>
      <family val="3"/>
      <charset val="134"/>
    </font>
    <font>
      <sz val="11"/>
      <color rgb="FFFF0000"/>
      <name val="Arial"/>
      <family val="2"/>
    </font>
    <font>
      <b/>
      <sz val="14"/>
      <color rgb="FF000000"/>
      <name val="Arial"/>
      <family val="2"/>
    </font>
    <font>
      <b/>
      <sz val="11"/>
      <color rgb="FF000000"/>
      <name val="Arial"/>
      <family val="2"/>
    </font>
    <font>
      <sz val="11"/>
      <color rgb="FF000000"/>
      <name val="Arial"/>
      <family val="2"/>
    </font>
    <font>
      <b/>
      <i/>
      <sz val="11"/>
      <color rgb="FF000000"/>
      <name val="Arial"/>
      <family val="2"/>
    </font>
    <font>
      <b/>
      <sz val="11"/>
      <color rgb="FFFFFFFF"/>
      <name val="Arial"/>
      <family val="2"/>
    </font>
    <font>
      <sz val="12"/>
      <color rgb="FF000000"/>
      <name val="Arial"/>
      <family val="2"/>
    </font>
    <font>
      <i/>
      <sz val="11"/>
      <color rgb="FF000000"/>
      <name val="Arial"/>
      <family val="2"/>
    </font>
    <font>
      <i/>
      <sz val="11"/>
      <color rgb="FFFF0000"/>
      <name val="Arial"/>
      <family val="2"/>
    </font>
    <font>
      <b/>
      <sz val="14"/>
      <color rgb="FFFFFFFF"/>
      <name val="Arial"/>
      <family val="2"/>
    </font>
    <font>
      <u/>
      <sz val="11"/>
      <color rgb="FF0563C1"/>
      <name val="Calibri"/>
      <family val="2"/>
    </font>
    <font>
      <sz val="9"/>
      <name val="Calibri"/>
      <family val="2"/>
    </font>
    <font>
      <b/>
      <u/>
      <sz val="11"/>
      <color rgb="FF0563C1"/>
      <name val="Arial"/>
      <family val="2"/>
    </font>
    <font>
      <sz val="11"/>
      <color theme="1"/>
      <name val="等线"/>
      <family val="3"/>
      <charset val="134"/>
      <scheme val="minor"/>
    </font>
    <font>
      <sz val="11"/>
      <color rgb="FFFFFFFF"/>
      <name val="Calibri"/>
      <family val="2"/>
    </font>
    <font>
      <sz val="10"/>
      <color rgb="FF000000"/>
      <name val="Arial"/>
      <family val="2"/>
    </font>
    <font>
      <b/>
      <i/>
      <sz val="11"/>
      <color rgb="FFFFFFFF"/>
      <name val="Arial"/>
      <family val="2"/>
    </font>
    <font>
      <sz val="10.5"/>
      <color rgb="FF000000"/>
      <name val="Arial"/>
      <family val="2"/>
    </font>
    <font>
      <vertAlign val="superscript"/>
      <sz val="11"/>
      <color rgb="FF000000"/>
      <name val="Arial"/>
      <family val="2"/>
    </font>
    <font>
      <b/>
      <sz val="11"/>
      <color rgb="FF000000"/>
      <name val="宋体"/>
      <family val="3"/>
      <charset val="134"/>
    </font>
    <font>
      <sz val="10"/>
      <name val="Arial"/>
      <family val="2"/>
    </font>
    <font>
      <sz val="10"/>
      <name val="Calibri"/>
      <family val="2"/>
    </font>
    <font>
      <sz val="10"/>
      <name val="宋体"/>
      <family val="3"/>
      <charset val="134"/>
    </font>
  </fonts>
  <fills count="11">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F00"/>
        <bgColor rgb="FFFFFF00"/>
      </patternFill>
    </fill>
    <fill>
      <patternFill patternType="solid">
        <fgColor rgb="FFFFF2CC"/>
        <bgColor rgb="FFFFF2CC"/>
      </patternFill>
    </fill>
    <fill>
      <patternFill patternType="solid">
        <fgColor rgb="FFE7E6E6"/>
        <bgColor rgb="FFE7E6E6"/>
      </patternFill>
    </fill>
    <fill>
      <patternFill patternType="solid">
        <fgColor rgb="FFCC0320"/>
        <bgColor rgb="FFCC0320"/>
      </patternFill>
    </fill>
    <fill>
      <patternFill patternType="solid">
        <fgColor rgb="FFFFFF00"/>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43" fontId="1" fillId="0" borderId="0" applyFont="0" applyFill="0" applyBorder="0" applyAlignment="0" applyProtection="0">
      <alignment vertical="center"/>
    </xf>
    <xf numFmtId="0" fontId="14" fillId="0" borderId="0" applyNumberFormat="0" applyFill="0" applyBorder="0" applyAlignment="0" applyProtection="0"/>
    <xf numFmtId="43" fontId="17" fillId="0" borderId="0" applyFont="0" applyFill="0" applyBorder="0" applyAlignment="0" applyProtection="0">
      <alignment vertical="center"/>
    </xf>
    <xf numFmtId="0" fontId="18" fillId="9" borderId="9" applyNumberFormat="0" applyProtection="0">
      <alignment vertical="center" wrapText="1"/>
    </xf>
    <xf numFmtId="9" fontId="1" fillId="0" borderId="0" applyFont="0" applyFill="0" applyBorder="0" applyAlignment="0" applyProtection="0"/>
    <xf numFmtId="177" fontId="1" fillId="0" borderId="0" applyFont="0" applyFill="0" applyBorder="0" applyAlignment="0" applyProtection="0"/>
    <xf numFmtId="0" fontId="1" fillId="0" borderId="0"/>
    <xf numFmtId="0" fontId="19" fillId="0" borderId="0" applyNumberFormat="0" applyBorder="0" applyProtection="0"/>
  </cellStyleXfs>
  <cellXfs count="70">
    <xf numFmtId="0" fontId="0" fillId="0" borderId="0" xfId="0"/>
    <xf numFmtId="0" fontId="2" fillId="2" borderId="0" xfId="0" applyFont="1" applyFill="1" applyAlignment="1">
      <alignment horizontal="left"/>
    </xf>
    <xf numFmtId="0" fontId="4" fillId="2" borderId="0" xfId="0" applyFont="1" applyFill="1" applyAlignment="1">
      <alignment horizontal="left"/>
    </xf>
    <xf numFmtId="0" fontId="4" fillId="0" borderId="0" xfId="0" applyFont="1" applyAlignment="1">
      <alignment horizontal="left"/>
    </xf>
    <xf numFmtId="0" fontId="2" fillId="2" borderId="0" xfId="0" applyFont="1" applyFill="1" applyAlignment="1">
      <alignment horizontal="center" wrapText="1"/>
    </xf>
    <xf numFmtId="0" fontId="6" fillId="4" borderId="2" xfId="0" applyFont="1" applyFill="1" applyBorder="1" applyAlignment="1">
      <alignment horizontal="left" vertical="center"/>
    </xf>
    <xf numFmtId="0" fontId="6" fillId="4" borderId="4" xfId="0" applyFont="1" applyFill="1" applyBorder="1" applyAlignment="1">
      <alignment horizontal="left" vertical="center"/>
    </xf>
    <xf numFmtId="0" fontId="7" fillId="2" borderId="0" xfId="0" applyFont="1" applyFill="1" applyAlignment="1">
      <alignment horizontal="left"/>
    </xf>
    <xf numFmtId="0" fontId="8" fillId="2" borderId="0" xfId="0" applyFont="1" applyFill="1" applyAlignment="1">
      <alignment horizontal="left" vertical="center"/>
    </xf>
    <xf numFmtId="0" fontId="7" fillId="2" borderId="0" xfId="0" applyFont="1" applyFill="1" applyAlignment="1">
      <alignment vertical="center"/>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6" fillId="5" borderId="1" xfId="0" applyFont="1" applyFill="1" applyBorder="1" applyAlignment="1">
      <alignment horizontal="center"/>
    </xf>
    <xf numFmtId="0" fontId="7" fillId="2" borderId="0" xfId="0" applyFont="1" applyFill="1" applyAlignment="1">
      <alignment horizontal="left" wrapText="1"/>
    </xf>
    <xf numFmtId="0" fontId="4" fillId="2" borderId="0" xfId="0" applyFont="1" applyFill="1" applyAlignment="1">
      <alignment horizontal="left" wrapText="1"/>
    </xf>
    <xf numFmtId="0" fontId="6" fillId="2" borderId="0" xfId="0" applyFont="1" applyFill="1" applyAlignment="1">
      <alignment horizontal="left"/>
    </xf>
    <xf numFmtId="0" fontId="7" fillId="2" borderId="0" xfId="0" applyFont="1" applyFill="1" applyAlignment="1">
      <alignment horizontal="left" vertical="center"/>
    </xf>
    <xf numFmtId="0" fontId="11" fillId="2" borderId="0" xfId="0" applyFont="1" applyFill="1" applyAlignment="1">
      <alignment horizontal="left" vertical="center"/>
    </xf>
    <xf numFmtId="0" fontId="12" fillId="2" borderId="0" xfId="0" applyFont="1" applyFill="1" applyAlignment="1">
      <alignment horizontal="left"/>
    </xf>
    <xf numFmtId="0" fontId="7" fillId="6" borderId="0" xfId="0" applyFont="1" applyFill="1" applyAlignment="1">
      <alignment horizontal="left"/>
    </xf>
    <xf numFmtId="0" fontId="12" fillId="6" borderId="0" xfId="0" applyFont="1" applyFill="1" applyAlignment="1">
      <alignment horizontal="left"/>
    </xf>
    <xf numFmtId="0" fontId="4" fillId="6" borderId="0" xfId="0" applyFont="1" applyFill="1" applyAlignment="1">
      <alignment horizontal="left"/>
    </xf>
    <xf numFmtId="0" fontId="11" fillId="2" borderId="0" xfId="0" applyFont="1" applyFill="1" applyAlignment="1">
      <alignment horizontal="left"/>
    </xf>
    <xf numFmtId="0" fontId="7" fillId="7" borderId="1" xfId="0" applyFont="1" applyFill="1" applyBorder="1" applyAlignment="1">
      <alignment horizontal="left"/>
    </xf>
    <xf numFmtId="0" fontId="7" fillId="0" borderId="0" xfId="0" applyFont="1"/>
    <xf numFmtId="0" fontId="16" fillId="2" borderId="0" xfId="2" applyFont="1" applyFill="1" applyAlignment="1">
      <alignment horizontal="left" vertical="center"/>
    </xf>
    <xf numFmtId="0" fontId="7" fillId="0" borderId="0" xfId="0" applyFont="1" applyAlignment="1">
      <alignment horizontal="left"/>
    </xf>
    <xf numFmtId="43" fontId="7" fillId="2" borderId="0" xfId="0" applyNumberFormat="1" applyFont="1" applyFill="1" applyAlignment="1">
      <alignment horizontal="left"/>
    </xf>
    <xf numFmtId="0" fontId="9" fillId="3" borderId="8" xfId="0" applyFont="1" applyFill="1" applyBorder="1" applyAlignment="1">
      <alignment horizontal="center" vertical="center"/>
    </xf>
    <xf numFmtId="0" fontId="6" fillId="4" borderId="8" xfId="0" applyFont="1" applyFill="1" applyBorder="1" applyAlignment="1">
      <alignment horizontal="left" vertical="center"/>
    </xf>
    <xf numFmtId="0" fontId="6" fillId="4" borderId="8" xfId="0" applyFont="1" applyFill="1" applyBorder="1" applyAlignment="1">
      <alignment horizontal="center"/>
    </xf>
    <xf numFmtId="43" fontId="7" fillId="0" borderId="8" xfId="1" applyFont="1" applyFill="1" applyBorder="1" applyAlignment="1">
      <alignment horizontal="center" vertical="center"/>
    </xf>
    <xf numFmtId="43" fontId="7" fillId="0" borderId="8" xfId="1" applyFont="1" applyBorder="1" applyAlignment="1">
      <alignment horizontal="center" vertical="center"/>
    </xf>
    <xf numFmtId="0" fontId="7" fillId="0" borderId="8" xfId="0" applyFont="1" applyBorder="1" applyAlignment="1">
      <alignment horizontal="center" vertical="center"/>
    </xf>
    <xf numFmtId="0" fontId="6" fillId="0" borderId="0" xfId="0" applyFont="1"/>
    <xf numFmtId="43" fontId="7" fillId="0" borderId="8" xfId="1" applyFont="1" applyBorder="1" applyAlignment="1">
      <alignment horizontal="center"/>
    </xf>
    <xf numFmtId="43" fontId="7" fillId="0" borderId="8" xfId="1" applyFont="1" applyFill="1" applyBorder="1" applyAlignment="1">
      <alignment horizontal="center"/>
    </xf>
    <xf numFmtId="0" fontId="6" fillId="8" borderId="8" xfId="0" applyFont="1" applyFill="1" applyBorder="1" applyAlignment="1">
      <alignment horizontal="left" wrapText="1"/>
    </xf>
    <xf numFmtId="43" fontId="6" fillId="0" borderId="8" xfId="1" applyFont="1" applyBorder="1" applyAlignment="1">
      <alignment horizontal="center"/>
    </xf>
    <xf numFmtId="43" fontId="6" fillId="0" borderId="8" xfId="1" applyFont="1" applyFill="1" applyBorder="1" applyAlignment="1">
      <alignment horizontal="center"/>
    </xf>
    <xf numFmtId="0" fontId="7" fillId="8" borderId="8" xfId="0" applyFont="1" applyFill="1" applyBorder="1" applyAlignment="1">
      <alignment horizontal="left" wrapText="1" indent="1"/>
    </xf>
    <xf numFmtId="0" fontId="7" fillId="8" borderId="8" xfId="0" applyFont="1" applyFill="1" applyBorder="1" applyAlignment="1">
      <alignment horizontal="center" vertical="center" wrapText="1"/>
    </xf>
    <xf numFmtId="43" fontId="21" fillId="0" borderId="8" xfId="1" applyFont="1" applyBorder="1" applyAlignment="1">
      <alignment horizontal="center" vertical="center"/>
    </xf>
    <xf numFmtId="43" fontId="21" fillId="0" borderId="8" xfId="1" applyFont="1" applyFill="1" applyBorder="1" applyAlignment="1">
      <alignment horizontal="center" vertical="center"/>
    </xf>
    <xf numFmtId="10" fontId="7" fillId="2" borderId="0" xfId="5" applyNumberFormat="1" applyFont="1" applyFill="1" applyAlignment="1">
      <alignment horizontal="left" vertical="center"/>
    </xf>
    <xf numFmtId="176" fontId="7" fillId="2" borderId="0" xfId="5" applyNumberFormat="1" applyFont="1" applyFill="1" applyAlignment="1">
      <alignment horizontal="left" vertical="center"/>
    </xf>
    <xf numFmtId="0" fontId="11" fillId="8" borderId="8" xfId="0" applyFont="1" applyFill="1" applyBorder="1" applyAlignment="1">
      <alignment horizontal="left" vertical="center" indent="1"/>
    </xf>
    <xf numFmtId="0" fontId="7" fillId="8" borderId="8" xfId="0" applyFont="1" applyFill="1" applyBorder="1" applyAlignment="1">
      <alignment horizontal="left" vertical="center" indent="3"/>
    </xf>
    <xf numFmtId="43" fontId="6" fillId="10" borderId="8" xfId="1" applyFont="1" applyFill="1" applyBorder="1" applyAlignment="1">
      <alignment horizontal="right"/>
    </xf>
    <xf numFmtId="43" fontId="7" fillId="7" borderId="8" xfId="1" applyFont="1" applyFill="1" applyBorder="1" applyAlignment="1">
      <alignment horizontal="center" vertical="center"/>
    </xf>
    <xf numFmtId="43" fontId="7" fillId="10" borderId="8" xfId="1" applyFont="1" applyFill="1" applyBorder="1" applyAlignment="1">
      <alignment horizontal="right" vertical="center"/>
    </xf>
    <xf numFmtId="43" fontId="21" fillId="10" borderId="8" xfId="1" applyFont="1" applyFill="1" applyBorder="1" applyAlignment="1">
      <alignment horizontal="right" vertical="center"/>
    </xf>
    <xf numFmtId="0" fontId="7" fillId="0" borderId="0" xfId="0" applyFont="1" applyFill="1" applyAlignment="1">
      <alignment horizontal="left"/>
    </xf>
    <xf numFmtId="43" fontId="7" fillId="0" borderId="0" xfId="1" applyFont="1" applyFill="1" applyAlignment="1">
      <alignment horizontal="left"/>
    </xf>
    <xf numFmtId="43" fontId="7" fillId="10" borderId="8" xfId="1" applyFont="1" applyFill="1" applyBorder="1" applyAlignment="1">
      <alignment horizontal="right"/>
    </xf>
    <xf numFmtId="0" fontId="5" fillId="3" borderId="1" xfId="0" applyFont="1" applyFill="1" applyBorder="1" applyAlignment="1">
      <alignment horizontal="left" vertical="center" wrapText="1"/>
    </xf>
    <xf numFmtId="0" fontId="7" fillId="2" borderId="0" xfId="0" applyFont="1" applyFill="1"/>
    <xf numFmtId="0" fontId="7" fillId="0" borderId="3" xfId="0" applyFont="1" applyBorder="1" applyAlignment="1">
      <alignment horizontal="left" vertical="center"/>
    </xf>
    <xf numFmtId="0" fontId="7" fillId="0" borderId="5" xfId="0" applyFont="1" applyBorder="1"/>
    <xf numFmtId="0" fontId="7" fillId="2" borderId="0" xfId="0" applyFont="1" applyFill="1" applyAlignment="1">
      <alignment horizontal="left" vertical="center" wrapText="1"/>
    </xf>
    <xf numFmtId="0" fontId="13" fillId="3" borderId="8" xfId="0" applyFont="1" applyFill="1" applyBorder="1" applyAlignment="1">
      <alignment horizontal="left" vertical="center"/>
    </xf>
    <xf numFmtId="0" fontId="9" fillId="3" borderId="8" xfId="0" applyFont="1" applyFill="1" applyBorder="1" applyAlignment="1">
      <alignment horizontal="center" vertical="center"/>
    </xf>
    <xf numFmtId="0" fontId="7" fillId="0" borderId="8" xfId="0" applyFont="1" applyBorder="1" applyAlignment="1">
      <alignment horizontal="left" vertical="center"/>
    </xf>
    <xf numFmtId="0" fontId="7" fillId="0" borderId="8" xfId="0" applyFont="1" applyBorder="1" applyAlignment="1">
      <alignment horizontal="center" vertical="center"/>
    </xf>
    <xf numFmtId="0" fontId="7" fillId="0" borderId="8" xfId="0" applyFont="1" applyBorder="1"/>
    <xf numFmtId="0" fontId="20" fillId="3" borderId="8" xfId="0" applyFont="1" applyFill="1" applyBorder="1" applyAlignment="1">
      <alignment horizontal="left" vertical="center"/>
    </xf>
    <xf numFmtId="0" fontId="9" fillId="3" borderId="8" xfId="0" applyFont="1" applyFill="1" applyBorder="1" applyAlignment="1">
      <alignment horizontal="center"/>
    </xf>
    <xf numFmtId="0" fontId="6" fillId="4" borderId="8" xfId="0" applyFont="1" applyFill="1" applyBorder="1" applyAlignment="1">
      <alignment horizontal="left" indent="1"/>
    </xf>
  </cellXfs>
  <cellStyles count="9">
    <cellStyle name="Comma" xfId="6"/>
    <cellStyle name="Hyperlink" xfId="2"/>
    <cellStyle name="Normal 2" xfId="8"/>
    <cellStyle name="Percent" xfId="5"/>
    <cellStyle name="table headings" xfId="4"/>
    <cellStyle name="常规" xfId="0" builtinId="0"/>
    <cellStyle name="常规 2" xfId="7"/>
    <cellStyle name="千位分隔" xfId="1" builtinId="3"/>
    <cellStyle name="千位分隔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3"/>
  <sheetViews>
    <sheetView zoomScale="70" zoomScaleNormal="70" workbookViewId="0">
      <selection activeCell="K29" sqref="K29"/>
    </sheetView>
  </sheetViews>
  <sheetFormatPr defaultColWidth="9.140625" defaultRowHeight="14.25" x14ac:dyDescent="0.2"/>
  <cols>
    <col min="1" max="1" width="8.85546875" style="3" customWidth="1"/>
    <col min="2" max="2" width="20.85546875" style="3" customWidth="1"/>
    <col min="3" max="4" width="21.85546875" style="3" customWidth="1"/>
    <col min="5" max="6" width="20.85546875" style="3" customWidth="1"/>
    <col min="7" max="7" width="9.140625" style="3" customWidth="1"/>
    <col min="8" max="8" width="69.42578125" style="3" customWidth="1"/>
    <col min="9" max="9" width="9.140625" style="3" customWidth="1"/>
    <col min="10" max="16384" width="9.140625" style="3"/>
  </cols>
  <sheetData>
    <row r="1" spans="1:26" ht="15" x14ac:dyDescent="0.25">
      <c r="A1" s="1"/>
      <c r="B1" s="2"/>
      <c r="C1" s="2"/>
      <c r="D1" s="2"/>
      <c r="E1" s="2"/>
      <c r="F1" s="2"/>
      <c r="G1" s="2"/>
      <c r="H1" s="2"/>
      <c r="I1" s="2"/>
      <c r="J1" s="2"/>
      <c r="K1" s="2"/>
      <c r="L1" s="2"/>
      <c r="M1" s="2"/>
      <c r="N1" s="2"/>
      <c r="O1" s="2"/>
      <c r="P1" s="2"/>
      <c r="Q1" s="2"/>
      <c r="R1" s="2"/>
      <c r="S1" s="2"/>
      <c r="T1" s="2"/>
      <c r="U1" s="2"/>
      <c r="V1" s="2"/>
      <c r="W1" s="2"/>
      <c r="X1" s="2"/>
      <c r="Y1" s="2"/>
      <c r="Z1" s="2"/>
    </row>
    <row r="2" spans="1:26" ht="15" thickBot="1" x14ac:dyDescent="0.25">
      <c r="A2" s="2"/>
      <c r="B2" s="2"/>
      <c r="C2" s="2"/>
      <c r="D2" s="2"/>
      <c r="E2" s="2"/>
      <c r="F2" s="2"/>
      <c r="G2" s="2"/>
      <c r="H2" s="2"/>
      <c r="I2" s="2"/>
      <c r="J2" s="2"/>
      <c r="K2" s="2"/>
      <c r="L2" s="2"/>
      <c r="M2" s="2"/>
      <c r="N2" s="2"/>
      <c r="O2" s="2"/>
      <c r="P2" s="2"/>
      <c r="Q2" s="2"/>
      <c r="R2" s="2"/>
      <c r="S2" s="2"/>
      <c r="T2" s="2"/>
      <c r="U2" s="2"/>
      <c r="V2" s="2"/>
      <c r="W2" s="2"/>
      <c r="X2" s="2"/>
      <c r="Y2" s="2"/>
      <c r="Z2" s="2"/>
    </row>
    <row r="3" spans="1:26" ht="18.75" customHeight="1" thickBot="1" x14ac:dyDescent="0.3">
      <c r="A3" s="2"/>
      <c r="B3" s="57" t="s">
        <v>0</v>
      </c>
      <c r="C3" s="57"/>
      <c r="D3" s="57"/>
      <c r="E3" s="2"/>
      <c r="F3" s="2"/>
      <c r="G3" s="2"/>
      <c r="H3" s="58"/>
      <c r="I3" s="4"/>
      <c r="J3" s="4"/>
      <c r="K3" s="4"/>
      <c r="L3" s="4"/>
      <c r="M3" s="4"/>
      <c r="N3" s="4"/>
      <c r="O3" s="4"/>
      <c r="P3" s="4"/>
      <c r="Q3" s="4"/>
      <c r="R3" s="4"/>
      <c r="S3" s="4"/>
      <c r="T3" s="4"/>
      <c r="U3" s="4"/>
      <c r="V3" s="4"/>
      <c r="W3" s="2"/>
      <c r="X3" s="2"/>
      <c r="Y3" s="2"/>
      <c r="Z3" s="2"/>
    </row>
    <row r="4" spans="1:26" ht="15" customHeight="1" x14ac:dyDescent="0.2">
      <c r="A4" s="2"/>
      <c r="B4" s="5" t="s">
        <v>1</v>
      </c>
      <c r="C4" s="59" t="s">
        <v>2</v>
      </c>
      <c r="D4" s="59"/>
      <c r="E4" s="2"/>
      <c r="F4" s="2"/>
      <c r="G4" s="2"/>
      <c r="H4" s="58"/>
      <c r="I4" s="2"/>
      <c r="J4" s="2"/>
      <c r="K4" s="2"/>
      <c r="L4" s="2"/>
      <c r="M4" s="2"/>
      <c r="N4" s="2"/>
      <c r="O4" s="2"/>
      <c r="P4" s="2"/>
      <c r="Q4" s="2"/>
      <c r="R4" s="2"/>
      <c r="S4" s="2"/>
      <c r="T4" s="2"/>
      <c r="U4" s="2"/>
      <c r="V4" s="2"/>
      <c r="W4" s="2"/>
      <c r="X4" s="2"/>
      <c r="Y4" s="2"/>
      <c r="Z4" s="2"/>
    </row>
    <row r="5" spans="1:26" ht="15.75" customHeight="1" thickBot="1" x14ac:dyDescent="0.25">
      <c r="A5" s="2"/>
      <c r="B5" s="6" t="s">
        <v>3</v>
      </c>
      <c r="C5" s="60" t="s">
        <v>69</v>
      </c>
      <c r="D5" s="60"/>
      <c r="E5" s="2"/>
      <c r="F5" s="2"/>
      <c r="G5" s="2"/>
      <c r="H5" s="58"/>
      <c r="I5" s="2"/>
      <c r="J5" s="2"/>
      <c r="K5" s="2"/>
      <c r="L5" s="2"/>
      <c r="M5" s="2"/>
      <c r="N5" s="2"/>
      <c r="O5" s="2"/>
      <c r="P5" s="2"/>
      <c r="Q5" s="2"/>
      <c r="R5" s="2"/>
      <c r="S5" s="2"/>
      <c r="T5" s="2"/>
      <c r="U5" s="2"/>
      <c r="V5" s="2"/>
      <c r="W5" s="2"/>
      <c r="X5" s="2"/>
      <c r="Y5" s="2"/>
      <c r="Z5" s="2"/>
    </row>
    <row r="6" spans="1:26" ht="14.25" customHeight="1" x14ac:dyDescent="0.2">
      <c r="A6" s="2"/>
      <c r="B6" s="7"/>
      <c r="C6" s="7"/>
      <c r="D6" s="7"/>
      <c r="E6" s="7"/>
      <c r="F6" s="2"/>
      <c r="G6" s="2"/>
      <c r="H6" s="58"/>
      <c r="I6" s="2"/>
      <c r="J6" s="2"/>
      <c r="K6" s="2"/>
      <c r="L6" s="2"/>
      <c r="M6" s="2"/>
      <c r="N6" s="2"/>
      <c r="O6" s="2"/>
      <c r="P6" s="2"/>
      <c r="Q6" s="2"/>
      <c r="R6" s="2"/>
      <c r="S6" s="2"/>
      <c r="T6" s="2"/>
      <c r="U6" s="2"/>
      <c r="V6" s="2"/>
      <c r="W6" s="2"/>
      <c r="X6" s="2"/>
      <c r="Y6" s="2"/>
      <c r="Z6" s="2"/>
    </row>
    <row r="7" spans="1:26" ht="14.25" customHeight="1" x14ac:dyDescent="0.2">
      <c r="A7" s="2"/>
      <c r="B7" s="7"/>
      <c r="C7" s="7"/>
      <c r="D7" s="7"/>
      <c r="E7" s="7"/>
      <c r="F7" s="2"/>
      <c r="G7" s="2"/>
      <c r="H7" s="58"/>
      <c r="I7" s="2"/>
      <c r="J7" s="2"/>
      <c r="K7" s="2"/>
      <c r="L7" s="2"/>
      <c r="M7" s="2"/>
      <c r="N7" s="2"/>
      <c r="O7" s="2"/>
      <c r="P7" s="2"/>
      <c r="Q7" s="2"/>
      <c r="R7" s="2"/>
      <c r="S7" s="2"/>
      <c r="T7" s="2"/>
      <c r="U7" s="2"/>
      <c r="V7" s="2"/>
      <c r="W7" s="2"/>
      <c r="X7" s="2"/>
      <c r="Y7" s="2"/>
      <c r="Z7" s="2"/>
    </row>
    <row r="8" spans="1:26" ht="15" customHeight="1" x14ac:dyDescent="0.2">
      <c r="A8" s="2"/>
      <c r="B8" s="8" t="s">
        <v>4</v>
      </c>
      <c r="C8" s="7"/>
      <c r="D8" s="7"/>
      <c r="E8" s="7"/>
      <c r="F8" s="2"/>
      <c r="G8" s="2"/>
      <c r="H8" s="2"/>
      <c r="I8" s="2"/>
      <c r="J8" s="2"/>
      <c r="K8" s="2"/>
      <c r="L8" s="2"/>
      <c r="M8" s="2"/>
      <c r="N8" s="2"/>
      <c r="O8" s="2"/>
      <c r="P8" s="2"/>
      <c r="Q8" s="2"/>
      <c r="R8" s="2"/>
      <c r="S8" s="2"/>
      <c r="T8" s="2"/>
      <c r="U8" s="2"/>
      <c r="V8" s="2"/>
      <c r="W8" s="2"/>
      <c r="X8" s="2"/>
      <c r="Y8" s="2"/>
      <c r="Z8" s="2"/>
    </row>
    <row r="9" spans="1:26" ht="14.25" customHeight="1" x14ac:dyDescent="0.2">
      <c r="A9" s="2"/>
      <c r="B9" s="9"/>
      <c r="C9" s="7"/>
      <c r="D9" s="7"/>
      <c r="E9" s="7"/>
      <c r="F9" s="2"/>
      <c r="G9" s="2"/>
      <c r="H9" s="2"/>
      <c r="I9" s="2"/>
      <c r="J9" s="2"/>
      <c r="K9" s="2"/>
      <c r="L9" s="2"/>
      <c r="M9" s="2"/>
      <c r="N9" s="2"/>
      <c r="O9" s="2"/>
      <c r="P9" s="2"/>
      <c r="Q9" s="2"/>
      <c r="R9" s="2"/>
      <c r="S9" s="2"/>
      <c r="T9" s="2"/>
      <c r="U9" s="2"/>
      <c r="V9" s="2"/>
      <c r="W9" s="2"/>
      <c r="X9" s="2"/>
      <c r="Y9" s="2"/>
      <c r="Z9" s="2"/>
    </row>
    <row r="10" spans="1:26" ht="14.25" customHeight="1" x14ac:dyDescent="0.2">
      <c r="A10" s="2"/>
      <c r="B10" s="7" t="s">
        <v>5</v>
      </c>
      <c r="C10" s="7"/>
      <c r="D10" s="7"/>
      <c r="E10" s="7"/>
      <c r="F10" s="2"/>
      <c r="G10" s="2"/>
      <c r="H10" s="2"/>
      <c r="I10" s="2"/>
      <c r="J10" s="2"/>
      <c r="K10" s="2"/>
      <c r="L10" s="2"/>
      <c r="M10" s="2"/>
      <c r="N10" s="2"/>
      <c r="O10" s="2"/>
      <c r="P10" s="2"/>
      <c r="Q10" s="2"/>
      <c r="R10" s="2"/>
      <c r="S10" s="2"/>
      <c r="T10" s="2"/>
      <c r="U10" s="2"/>
      <c r="V10" s="2"/>
      <c r="W10" s="2"/>
      <c r="X10" s="2"/>
      <c r="Y10" s="2"/>
      <c r="Z10" s="2"/>
    </row>
    <row r="11" spans="1:26" ht="15" customHeight="1" thickBot="1" x14ac:dyDescent="0.25">
      <c r="A11" s="2"/>
      <c r="B11" s="7"/>
      <c r="C11" s="7"/>
      <c r="D11" s="7"/>
      <c r="E11" s="7"/>
      <c r="F11" s="2"/>
      <c r="G11" s="2"/>
      <c r="H11" s="2"/>
      <c r="I11" s="2"/>
      <c r="J11" s="2"/>
      <c r="K11" s="2"/>
      <c r="L11" s="2"/>
      <c r="M11" s="2"/>
      <c r="N11" s="2"/>
      <c r="O11" s="2"/>
      <c r="P11" s="2"/>
      <c r="Q11" s="2"/>
      <c r="R11" s="2"/>
      <c r="S11" s="2"/>
      <c r="T11" s="2"/>
      <c r="U11" s="2"/>
      <c r="V11" s="2"/>
      <c r="W11" s="2"/>
      <c r="X11" s="2"/>
      <c r="Y11" s="2"/>
      <c r="Z11" s="2"/>
    </row>
    <row r="12" spans="1:26" ht="45.75" customHeight="1" thickBot="1" x14ac:dyDescent="0.25">
      <c r="A12" s="2"/>
      <c r="B12" s="10" t="s">
        <v>6</v>
      </c>
      <c r="C12" s="11" t="s">
        <v>7</v>
      </c>
      <c r="D12" s="7"/>
      <c r="E12" s="7"/>
      <c r="F12" s="2"/>
      <c r="G12" s="2"/>
      <c r="H12" s="2"/>
      <c r="I12" s="2"/>
      <c r="J12" s="2"/>
      <c r="K12" s="2"/>
      <c r="L12" s="2"/>
      <c r="M12" s="2"/>
      <c r="N12" s="2"/>
      <c r="O12" s="2"/>
      <c r="P12" s="2"/>
      <c r="Q12" s="2"/>
      <c r="R12" s="2"/>
      <c r="S12" s="2"/>
      <c r="T12" s="2"/>
      <c r="U12" s="2"/>
      <c r="V12" s="2"/>
      <c r="W12" s="2"/>
      <c r="X12" s="2"/>
      <c r="Y12" s="2"/>
      <c r="Z12" s="2"/>
    </row>
    <row r="13" spans="1:26" ht="48.75" customHeight="1" thickBot="1" x14ac:dyDescent="0.25">
      <c r="A13" s="2"/>
      <c r="B13" s="12" t="s">
        <v>8</v>
      </c>
      <c r="C13" s="13" t="s">
        <v>9</v>
      </c>
      <c r="D13" s="7"/>
      <c r="E13" s="7"/>
      <c r="F13" s="2"/>
      <c r="G13" s="2"/>
      <c r="H13" s="2"/>
      <c r="I13" s="2"/>
      <c r="J13" s="2"/>
      <c r="K13" s="2"/>
      <c r="L13" s="2"/>
      <c r="M13" s="2"/>
      <c r="N13" s="2"/>
      <c r="O13" s="2"/>
      <c r="P13" s="2"/>
      <c r="Q13" s="2"/>
      <c r="R13" s="2"/>
      <c r="S13" s="2"/>
      <c r="T13" s="2"/>
      <c r="U13" s="2"/>
      <c r="V13" s="2"/>
      <c r="W13" s="2"/>
      <c r="X13" s="2"/>
      <c r="Y13" s="2"/>
      <c r="Z13" s="2"/>
    </row>
    <row r="14" spans="1:26" ht="14.25" customHeight="1" thickBot="1" x14ac:dyDescent="0.2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4.25" customHeight="1" thickBot="1" x14ac:dyDescent="0.3">
      <c r="A15" s="7"/>
      <c r="B15" s="7" t="s">
        <v>10</v>
      </c>
      <c r="C15" s="7"/>
      <c r="D15" s="14" t="s">
        <v>11</v>
      </c>
      <c r="E15" s="15"/>
      <c r="F15" s="15"/>
      <c r="G15" s="7"/>
      <c r="H15" s="7"/>
      <c r="I15" s="7"/>
      <c r="J15" s="2"/>
      <c r="K15" s="2"/>
      <c r="L15" s="16"/>
      <c r="M15" s="16"/>
      <c r="N15" s="2"/>
      <c r="O15" s="2"/>
      <c r="P15" s="2"/>
      <c r="Q15" s="2"/>
      <c r="R15" s="2"/>
      <c r="S15" s="2"/>
      <c r="T15" s="2"/>
      <c r="U15" s="2"/>
      <c r="V15" s="2"/>
      <c r="W15" s="2"/>
      <c r="X15" s="2"/>
      <c r="Y15" s="2"/>
      <c r="Z15" s="2"/>
    </row>
    <row r="16" spans="1:26" ht="14.25" customHeight="1" thickBot="1" x14ac:dyDescent="0.25">
      <c r="A16" s="7"/>
      <c r="B16" s="7"/>
      <c r="C16" s="7"/>
      <c r="D16" s="7"/>
      <c r="E16" s="7"/>
      <c r="F16" s="15"/>
      <c r="G16" s="7"/>
      <c r="H16" s="7"/>
      <c r="I16" s="7"/>
      <c r="J16" s="2"/>
      <c r="K16" s="2"/>
      <c r="L16" s="16"/>
      <c r="M16" s="16"/>
      <c r="N16" s="2"/>
      <c r="O16" s="2"/>
      <c r="P16" s="2"/>
      <c r="Q16" s="2"/>
      <c r="R16" s="2"/>
      <c r="S16" s="2"/>
      <c r="T16" s="2"/>
      <c r="U16" s="2"/>
      <c r="V16" s="2"/>
      <c r="W16" s="2"/>
      <c r="X16" s="2"/>
      <c r="Y16" s="2"/>
      <c r="Z16" s="2"/>
    </row>
    <row r="17" spans="1:26" ht="14.25" customHeight="1" thickBot="1" x14ac:dyDescent="0.3">
      <c r="A17" s="7"/>
      <c r="B17" s="7" t="s">
        <v>12</v>
      </c>
      <c r="C17" s="7"/>
      <c r="D17" s="14" t="s">
        <v>13</v>
      </c>
      <c r="E17" s="15"/>
      <c r="F17" s="15"/>
      <c r="G17" s="7"/>
      <c r="H17" s="7"/>
      <c r="I17" s="7"/>
      <c r="J17" s="2"/>
      <c r="K17" s="2"/>
      <c r="L17" s="16"/>
      <c r="M17" s="16"/>
      <c r="N17" s="2"/>
      <c r="O17" s="2"/>
      <c r="P17" s="2"/>
      <c r="Q17" s="2"/>
      <c r="R17" s="2"/>
      <c r="S17" s="2"/>
      <c r="T17" s="2"/>
      <c r="U17" s="2"/>
      <c r="V17" s="2"/>
      <c r="W17" s="2"/>
      <c r="X17" s="2"/>
      <c r="Y17" s="2"/>
      <c r="Z17" s="2"/>
    </row>
    <row r="18" spans="1:26" ht="14.25" customHeight="1" x14ac:dyDescent="0.25">
      <c r="A18" s="7"/>
      <c r="B18" s="7"/>
      <c r="C18" s="7"/>
      <c r="D18" s="17"/>
      <c r="E18" s="15"/>
      <c r="F18" s="15"/>
      <c r="G18" s="7"/>
      <c r="H18" s="7"/>
      <c r="I18" s="7"/>
      <c r="J18" s="2"/>
      <c r="K18" s="2"/>
      <c r="L18" s="16"/>
      <c r="M18" s="16"/>
      <c r="N18" s="2"/>
      <c r="O18" s="2"/>
      <c r="P18" s="2"/>
      <c r="Q18" s="2"/>
      <c r="R18" s="2"/>
      <c r="S18" s="2"/>
      <c r="T18" s="2"/>
      <c r="U18" s="2"/>
      <c r="V18" s="2"/>
      <c r="W18" s="2"/>
      <c r="X18" s="2"/>
      <c r="Y18" s="2"/>
      <c r="Z18" s="2"/>
    </row>
    <row r="19" spans="1:26" ht="14.25" customHeight="1" x14ac:dyDescent="0.2">
      <c r="A19" s="7"/>
      <c r="B19" s="18" t="s">
        <v>14</v>
      </c>
      <c r="C19" s="7"/>
      <c r="D19" s="7"/>
      <c r="E19" s="7"/>
      <c r="F19" s="7"/>
      <c r="G19" s="7"/>
      <c r="H19" s="7"/>
      <c r="I19" s="7"/>
      <c r="J19" s="2"/>
      <c r="K19" s="2"/>
      <c r="L19" s="2"/>
      <c r="M19" s="2"/>
      <c r="N19" s="2"/>
      <c r="O19" s="2"/>
      <c r="P19" s="2"/>
      <c r="Q19" s="2"/>
      <c r="R19" s="2"/>
      <c r="S19" s="2"/>
      <c r="T19" s="2"/>
      <c r="U19" s="2"/>
      <c r="V19" s="2"/>
      <c r="W19" s="2"/>
      <c r="X19" s="2"/>
      <c r="Y19" s="2"/>
      <c r="Z19" s="2"/>
    </row>
    <row r="20" spans="1:26" ht="14.25" customHeight="1" x14ac:dyDescent="0.2">
      <c r="A20" s="7"/>
      <c r="B20" s="19" t="s">
        <v>15</v>
      </c>
      <c r="C20" s="18"/>
      <c r="D20" s="18"/>
      <c r="E20" s="18"/>
      <c r="F20" s="18"/>
      <c r="G20" s="18"/>
      <c r="H20" s="18"/>
      <c r="I20" s="18"/>
      <c r="J20" s="2"/>
      <c r="K20" s="2"/>
      <c r="L20" s="2"/>
      <c r="M20" s="2"/>
      <c r="N20" s="2"/>
      <c r="O20" s="2"/>
      <c r="P20" s="2"/>
      <c r="Q20" s="2"/>
      <c r="R20" s="2"/>
      <c r="S20" s="2"/>
      <c r="T20" s="2"/>
      <c r="U20" s="2"/>
      <c r="V20" s="2"/>
      <c r="W20" s="2"/>
      <c r="X20" s="2"/>
      <c r="Y20" s="2"/>
      <c r="Z20" s="2"/>
    </row>
    <row r="21" spans="1:26" ht="14.25" customHeight="1" x14ac:dyDescent="0.2">
      <c r="A21" s="7"/>
      <c r="B21" s="7"/>
      <c r="C21" s="7"/>
      <c r="D21" s="7"/>
      <c r="E21" s="7"/>
      <c r="F21" s="7"/>
      <c r="G21" s="7"/>
      <c r="H21" s="7"/>
      <c r="I21" s="7"/>
      <c r="J21" s="20"/>
      <c r="K21" s="2"/>
      <c r="L21" s="2"/>
      <c r="M21" s="2"/>
      <c r="N21" s="2"/>
      <c r="O21" s="2"/>
      <c r="P21" s="2"/>
      <c r="Q21" s="2"/>
      <c r="R21" s="2"/>
      <c r="S21" s="2"/>
      <c r="T21" s="2"/>
      <c r="U21" s="2"/>
      <c r="V21" s="2"/>
      <c r="W21" s="2"/>
      <c r="X21" s="2"/>
      <c r="Y21" s="2"/>
      <c r="Z21" s="2"/>
    </row>
    <row r="22" spans="1:26" s="23" customFormat="1" ht="14.25" customHeight="1" x14ac:dyDescent="0.2">
      <c r="A22" s="21"/>
      <c r="B22" s="21" t="s">
        <v>16</v>
      </c>
      <c r="C22" s="21"/>
      <c r="D22" s="21"/>
      <c r="E22" s="21"/>
      <c r="F22" s="21"/>
      <c r="G22" s="21"/>
      <c r="H22" s="21"/>
      <c r="I22" s="21"/>
      <c r="J22" s="22"/>
    </row>
    <row r="23" spans="1:26" ht="14.25" customHeight="1" x14ac:dyDescent="0.2">
      <c r="A23" s="7"/>
      <c r="B23" s="7"/>
      <c r="C23" s="7"/>
      <c r="D23" s="7"/>
      <c r="E23" s="7"/>
      <c r="F23" s="7"/>
      <c r="G23" s="7"/>
      <c r="H23" s="7"/>
      <c r="I23" s="7"/>
      <c r="J23" s="20"/>
      <c r="K23" s="2"/>
      <c r="L23" s="2"/>
      <c r="M23" s="2"/>
      <c r="N23" s="2"/>
      <c r="O23" s="2"/>
      <c r="P23" s="2"/>
      <c r="Q23" s="2"/>
      <c r="R23" s="2"/>
      <c r="S23" s="2"/>
      <c r="T23" s="2"/>
      <c r="U23" s="2"/>
      <c r="V23" s="2"/>
      <c r="W23" s="2"/>
      <c r="X23" s="2"/>
      <c r="Y23" s="2"/>
      <c r="Z23" s="2"/>
    </row>
    <row r="24" spans="1:26" ht="15" customHeight="1" x14ac:dyDescent="0.2">
      <c r="A24" s="7"/>
      <c r="B24" s="7" t="s">
        <v>17</v>
      </c>
      <c r="C24" s="7"/>
      <c r="D24" s="7"/>
      <c r="E24" s="7"/>
      <c r="F24" s="7"/>
      <c r="G24" s="7"/>
      <c r="H24" s="7"/>
      <c r="I24" s="7"/>
      <c r="J24" s="2"/>
      <c r="K24" s="2"/>
      <c r="L24" s="2"/>
      <c r="M24" s="2"/>
      <c r="N24" s="2"/>
      <c r="O24" s="2"/>
      <c r="P24" s="2"/>
      <c r="Q24" s="2"/>
      <c r="R24" s="2"/>
      <c r="S24" s="2"/>
      <c r="T24" s="2"/>
      <c r="U24" s="2"/>
      <c r="V24" s="2"/>
      <c r="W24" s="2"/>
      <c r="X24" s="2"/>
      <c r="Y24" s="2"/>
      <c r="Z24" s="2"/>
    </row>
    <row r="25" spans="1:26" ht="15.75" customHeight="1" x14ac:dyDescent="0.2">
      <c r="A25" s="7"/>
      <c r="B25" s="24" t="s">
        <v>18</v>
      </c>
      <c r="C25" s="7"/>
      <c r="D25" s="7"/>
      <c r="E25" s="7"/>
      <c r="F25" s="7"/>
      <c r="G25" s="7"/>
      <c r="H25" s="7"/>
      <c r="I25" s="7"/>
      <c r="J25" s="2"/>
      <c r="K25" s="2"/>
      <c r="L25" s="2"/>
      <c r="M25" s="2"/>
      <c r="N25" s="2"/>
      <c r="O25" s="2"/>
      <c r="P25" s="2"/>
      <c r="Q25" s="2"/>
      <c r="R25" s="2"/>
      <c r="S25" s="2"/>
      <c r="T25" s="2"/>
      <c r="U25" s="2"/>
      <c r="V25" s="2"/>
      <c r="W25" s="2"/>
      <c r="X25" s="2"/>
      <c r="Y25" s="2"/>
      <c r="Z25" s="2"/>
    </row>
    <row r="26" spans="1:26" ht="15" customHeight="1" x14ac:dyDescent="0.2">
      <c r="A26" s="7"/>
      <c r="B26" s="7"/>
      <c r="C26" s="7"/>
      <c r="D26" s="7"/>
      <c r="E26" s="7"/>
      <c r="F26" s="7"/>
      <c r="G26" s="7"/>
      <c r="H26" s="7"/>
      <c r="I26" s="7"/>
      <c r="J26" s="2"/>
      <c r="K26" s="2"/>
      <c r="L26" s="2"/>
      <c r="M26" s="2"/>
      <c r="N26" s="2"/>
      <c r="O26" s="2"/>
      <c r="P26" s="2"/>
      <c r="Q26" s="2"/>
      <c r="R26" s="2"/>
      <c r="S26" s="2"/>
      <c r="T26" s="2"/>
      <c r="U26" s="2"/>
      <c r="V26" s="2"/>
      <c r="W26" s="2"/>
      <c r="X26" s="2"/>
      <c r="Y26" s="2"/>
      <c r="Z26" s="2"/>
    </row>
    <row r="27" spans="1:26" ht="15.75" customHeight="1" x14ac:dyDescent="0.2">
      <c r="A27" s="7"/>
      <c r="B27" s="7" t="s">
        <v>19</v>
      </c>
      <c r="C27" s="15"/>
      <c r="D27" s="15"/>
      <c r="E27" s="7"/>
      <c r="F27" s="7"/>
      <c r="G27" s="7"/>
      <c r="H27" s="7"/>
      <c r="I27" s="7"/>
      <c r="J27" s="2"/>
      <c r="K27" s="16"/>
      <c r="L27" s="2"/>
      <c r="M27" s="2"/>
      <c r="N27" s="2"/>
      <c r="O27" s="2"/>
      <c r="P27" s="2"/>
      <c r="Q27" s="2"/>
      <c r="R27" s="2"/>
      <c r="S27" s="2"/>
      <c r="T27" s="2"/>
      <c r="U27" s="2"/>
      <c r="V27" s="2"/>
      <c r="W27" s="2"/>
      <c r="X27" s="2"/>
      <c r="Y27" s="2"/>
      <c r="Z27" s="2"/>
    </row>
    <row r="28" spans="1:26" ht="15" customHeight="1" x14ac:dyDescent="0.2">
      <c r="A28" s="7"/>
      <c r="B28" s="7"/>
      <c r="C28" s="15"/>
      <c r="D28" s="15"/>
      <c r="E28" s="7"/>
      <c r="F28" s="7"/>
      <c r="G28" s="7"/>
      <c r="H28" s="7"/>
      <c r="I28" s="7"/>
      <c r="J28" s="2"/>
      <c r="K28" s="16"/>
      <c r="L28" s="2"/>
      <c r="M28" s="2"/>
      <c r="N28" s="2"/>
      <c r="O28" s="2"/>
      <c r="P28" s="2"/>
      <c r="Q28" s="2"/>
      <c r="R28" s="2"/>
      <c r="S28" s="2"/>
      <c r="T28" s="2"/>
      <c r="U28" s="2"/>
      <c r="V28" s="2"/>
      <c r="W28" s="2"/>
      <c r="X28" s="2"/>
      <c r="Y28" s="2"/>
      <c r="Z28" s="2"/>
    </row>
    <row r="29" spans="1:26" ht="14.25" customHeight="1" x14ac:dyDescent="0.2">
      <c r="A29" s="7"/>
      <c r="B29" s="7" t="s">
        <v>20</v>
      </c>
      <c r="C29" s="7"/>
      <c r="D29" s="7"/>
      <c r="E29" s="7"/>
      <c r="F29" s="7"/>
      <c r="G29" s="7"/>
      <c r="H29" s="7"/>
      <c r="I29" s="7"/>
      <c r="J29" s="2"/>
      <c r="K29" s="2"/>
      <c r="L29" s="2"/>
      <c r="M29" s="2"/>
      <c r="N29" s="2"/>
      <c r="O29" s="2"/>
      <c r="P29" s="2"/>
      <c r="Q29" s="2"/>
      <c r="R29" s="2"/>
      <c r="S29" s="2"/>
      <c r="T29" s="2"/>
      <c r="U29" s="2"/>
      <c r="V29" s="2"/>
      <c r="W29" s="2"/>
      <c r="X29" s="2"/>
      <c r="Y29" s="2"/>
      <c r="Z29" s="2"/>
    </row>
    <row r="30" spans="1:26" ht="14.25" customHeight="1" x14ac:dyDescent="0.2">
      <c r="A30" s="7"/>
      <c r="B30" s="24" t="s">
        <v>21</v>
      </c>
      <c r="C30" s="7"/>
      <c r="D30" s="7"/>
      <c r="E30" s="7"/>
      <c r="F30" s="7"/>
      <c r="G30" s="7"/>
      <c r="H30" s="7"/>
      <c r="I30" s="7"/>
      <c r="J30" s="2"/>
      <c r="K30" s="2"/>
      <c r="L30" s="2"/>
      <c r="M30" s="2"/>
      <c r="N30" s="2"/>
      <c r="O30" s="2"/>
      <c r="P30" s="2"/>
      <c r="Q30" s="2"/>
      <c r="R30" s="2"/>
      <c r="S30" s="2"/>
      <c r="T30" s="2"/>
      <c r="U30" s="2"/>
      <c r="V30" s="2"/>
      <c r="W30" s="2"/>
      <c r="X30" s="2"/>
      <c r="Y30" s="2"/>
      <c r="Z30" s="2"/>
    </row>
    <row r="31" spans="1:26" ht="14.25" customHeight="1" x14ac:dyDescent="0.2">
      <c r="A31" s="7"/>
      <c r="B31" s="24"/>
      <c r="C31" s="7"/>
      <c r="D31" s="7"/>
      <c r="E31" s="7"/>
      <c r="F31" s="7"/>
      <c r="G31" s="7"/>
      <c r="H31" s="7"/>
      <c r="I31" s="7"/>
      <c r="J31" s="2"/>
      <c r="K31" s="2"/>
      <c r="L31" s="2"/>
      <c r="M31" s="2"/>
      <c r="N31" s="2"/>
      <c r="O31" s="2"/>
      <c r="P31" s="2"/>
      <c r="Q31" s="2"/>
      <c r="R31" s="2"/>
      <c r="S31" s="2"/>
      <c r="T31" s="2"/>
      <c r="U31" s="2"/>
      <c r="V31" s="2"/>
      <c r="W31" s="2"/>
      <c r="X31" s="2"/>
      <c r="Y31" s="2"/>
      <c r="Z31" s="2"/>
    </row>
    <row r="32" spans="1:26" ht="14.25" customHeight="1" x14ac:dyDescent="0.2">
      <c r="A32" s="7"/>
      <c r="B32" s="18" t="s">
        <v>22</v>
      </c>
      <c r="C32" s="7"/>
      <c r="D32" s="7"/>
      <c r="E32" s="7"/>
      <c r="F32" s="7"/>
      <c r="G32" s="7"/>
      <c r="H32" s="7"/>
      <c r="I32" s="7"/>
      <c r="J32" s="2"/>
      <c r="K32" s="2"/>
      <c r="L32" s="2"/>
      <c r="M32" s="2"/>
      <c r="N32" s="2"/>
      <c r="O32" s="2"/>
      <c r="P32" s="2"/>
      <c r="Q32" s="2"/>
      <c r="R32" s="2"/>
      <c r="S32" s="2"/>
      <c r="T32" s="2"/>
      <c r="U32" s="2"/>
      <c r="V32" s="2"/>
      <c r="W32" s="2"/>
      <c r="X32" s="2"/>
      <c r="Y32" s="2"/>
      <c r="Z32" s="2"/>
    </row>
    <row r="33" spans="1:26" ht="14.25" customHeight="1" x14ac:dyDescent="0.2">
      <c r="A33" s="7"/>
      <c r="B33" s="18"/>
      <c r="C33" s="7"/>
      <c r="D33" s="7"/>
      <c r="E33" s="7"/>
      <c r="F33" s="7"/>
      <c r="G33" s="7"/>
      <c r="H33" s="7"/>
      <c r="I33" s="7"/>
      <c r="J33" s="2"/>
      <c r="K33" s="2"/>
      <c r="L33" s="2"/>
      <c r="M33" s="2"/>
      <c r="N33" s="2"/>
      <c r="O33" s="2"/>
      <c r="P33" s="2"/>
      <c r="Q33" s="2"/>
      <c r="R33" s="2"/>
      <c r="S33" s="2"/>
      <c r="T33" s="2"/>
      <c r="U33" s="2"/>
      <c r="V33" s="2"/>
      <c r="W33" s="2"/>
      <c r="X33" s="2"/>
      <c r="Y33" s="2"/>
      <c r="Z33" s="2"/>
    </row>
    <row r="34" spans="1:26" ht="14.25" customHeight="1" thickBot="1" x14ac:dyDescent="0.25">
      <c r="A34" s="7"/>
      <c r="B34" s="18" t="s">
        <v>23</v>
      </c>
      <c r="C34" s="7"/>
      <c r="D34" s="7"/>
      <c r="E34" s="7"/>
      <c r="F34" s="7"/>
      <c r="G34" s="7"/>
      <c r="H34" s="7"/>
      <c r="I34" s="7"/>
      <c r="J34" s="2"/>
      <c r="K34" s="2"/>
      <c r="L34" s="2"/>
      <c r="M34" s="2"/>
      <c r="N34" s="2"/>
      <c r="O34" s="2"/>
      <c r="P34" s="2"/>
      <c r="Q34" s="2"/>
      <c r="R34" s="2"/>
      <c r="S34" s="2"/>
      <c r="T34" s="2"/>
      <c r="U34" s="2"/>
      <c r="V34" s="2"/>
      <c r="W34" s="2"/>
      <c r="X34" s="2"/>
      <c r="Y34" s="2"/>
      <c r="Z34" s="2"/>
    </row>
    <row r="35" spans="1:26" ht="14.25" customHeight="1" thickBot="1" x14ac:dyDescent="0.25">
      <c r="A35" s="7"/>
      <c r="B35" s="7" t="s">
        <v>24</v>
      </c>
      <c r="C35" s="7"/>
      <c r="D35" s="7"/>
      <c r="E35" s="25"/>
      <c r="F35" s="7"/>
      <c r="G35" s="7"/>
      <c r="H35" s="7"/>
      <c r="I35" s="7"/>
      <c r="J35" s="2"/>
      <c r="K35" s="2"/>
      <c r="L35" s="2"/>
      <c r="M35" s="2"/>
      <c r="N35" s="2"/>
      <c r="O35" s="2"/>
      <c r="P35" s="2"/>
      <c r="Q35" s="2"/>
      <c r="R35" s="2"/>
      <c r="S35" s="2"/>
      <c r="T35" s="2"/>
      <c r="U35" s="2"/>
      <c r="V35" s="2"/>
      <c r="W35" s="2"/>
      <c r="X35" s="2"/>
      <c r="Y35" s="2"/>
      <c r="Z35" s="2"/>
    </row>
    <row r="36" spans="1:26" ht="14.25" customHeight="1" x14ac:dyDescent="0.2">
      <c r="A36" s="7"/>
      <c r="B36" s="7" t="s">
        <v>25</v>
      </c>
      <c r="C36" s="7"/>
      <c r="D36" s="7"/>
      <c r="E36" s="7"/>
      <c r="F36" s="7"/>
      <c r="G36" s="7"/>
      <c r="H36" s="7"/>
      <c r="I36" s="7"/>
      <c r="J36" s="2"/>
      <c r="K36" s="2"/>
      <c r="L36" s="2"/>
      <c r="M36" s="2"/>
      <c r="N36" s="2"/>
      <c r="O36" s="2"/>
      <c r="P36" s="2"/>
      <c r="Q36" s="2"/>
      <c r="R36" s="2"/>
      <c r="S36" s="2"/>
      <c r="T36" s="2"/>
      <c r="U36" s="2"/>
      <c r="V36" s="2"/>
      <c r="W36" s="2"/>
      <c r="X36" s="2"/>
      <c r="Y36" s="2"/>
      <c r="Z36" s="2"/>
    </row>
    <row r="37" spans="1:26" ht="14.25" customHeight="1" x14ac:dyDescent="0.2">
      <c r="A37" s="7"/>
      <c r="B37" s="7"/>
      <c r="C37" s="7"/>
      <c r="D37" s="7"/>
      <c r="E37" s="7"/>
      <c r="F37" s="7"/>
      <c r="G37" s="7"/>
      <c r="H37" s="7"/>
      <c r="I37" s="7"/>
      <c r="J37" s="2"/>
      <c r="K37" s="2"/>
      <c r="L37" s="2"/>
      <c r="M37" s="2"/>
      <c r="N37" s="2"/>
      <c r="O37" s="2"/>
      <c r="P37" s="2"/>
      <c r="Q37" s="2"/>
      <c r="R37" s="2"/>
      <c r="S37" s="2"/>
      <c r="T37" s="2"/>
      <c r="U37" s="2"/>
      <c r="V37" s="2"/>
      <c r="W37" s="2"/>
      <c r="X37" s="2"/>
      <c r="Y37" s="2"/>
      <c r="Z37" s="2"/>
    </row>
    <row r="38" spans="1:26" x14ac:dyDescent="0.2">
      <c r="A38" s="7"/>
      <c r="B38" s="7" t="s">
        <v>26</v>
      </c>
      <c r="C38" s="7"/>
      <c r="D38" s="7"/>
      <c r="E38" s="7"/>
      <c r="F38" s="7"/>
      <c r="G38" s="7"/>
      <c r="H38" s="7"/>
      <c r="I38" s="7"/>
      <c r="J38" s="2"/>
      <c r="K38" s="2"/>
      <c r="L38" s="2"/>
      <c r="M38" s="2"/>
      <c r="N38" s="2"/>
      <c r="O38" s="2"/>
      <c r="P38" s="2"/>
      <c r="Q38" s="2"/>
      <c r="R38" s="2"/>
      <c r="S38" s="2"/>
      <c r="T38" s="2"/>
      <c r="U38" s="2"/>
      <c r="V38" s="2"/>
      <c r="W38" s="2"/>
      <c r="X38" s="2"/>
      <c r="Y38" s="2"/>
      <c r="Z38" s="2"/>
    </row>
    <row r="39" spans="1:26" x14ac:dyDescent="0.2">
      <c r="A39" s="7"/>
      <c r="B39" s="7" t="s">
        <v>27</v>
      </c>
      <c r="C39" s="7"/>
      <c r="D39" s="7"/>
      <c r="E39" s="7"/>
      <c r="F39" s="7"/>
      <c r="G39" s="7"/>
      <c r="H39" s="7"/>
      <c r="I39" s="7"/>
      <c r="J39" s="2"/>
      <c r="K39" s="2"/>
      <c r="L39" s="2"/>
      <c r="M39" s="2"/>
      <c r="N39" s="2"/>
      <c r="O39" s="2"/>
      <c r="P39" s="2"/>
      <c r="Q39" s="2"/>
      <c r="R39" s="2"/>
      <c r="S39" s="2"/>
      <c r="T39" s="2"/>
      <c r="U39" s="2"/>
      <c r="V39" s="2"/>
      <c r="W39" s="2"/>
      <c r="X39" s="2"/>
      <c r="Y39" s="2"/>
      <c r="Z39" s="2"/>
    </row>
    <row r="40" spans="1:26" x14ac:dyDescent="0.2">
      <c r="A40" s="7"/>
      <c r="B40" s="7"/>
      <c r="C40" s="7"/>
      <c r="D40" s="7"/>
      <c r="E40" s="7"/>
      <c r="F40" s="7"/>
      <c r="G40" s="7"/>
      <c r="H40" s="7"/>
      <c r="I40" s="7"/>
      <c r="J40" s="2"/>
      <c r="K40" s="2"/>
      <c r="L40" s="2"/>
      <c r="M40" s="2"/>
      <c r="N40" s="2"/>
      <c r="O40" s="2"/>
      <c r="P40" s="2"/>
      <c r="Q40" s="2"/>
      <c r="R40" s="2"/>
      <c r="S40" s="2"/>
      <c r="T40" s="2"/>
      <c r="U40" s="2"/>
      <c r="V40" s="2"/>
      <c r="W40" s="2"/>
      <c r="X40" s="2"/>
      <c r="Y40" s="2"/>
      <c r="Z40" s="2"/>
    </row>
    <row r="41" spans="1:26" x14ac:dyDescent="0.2">
      <c r="A41" s="7"/>
      <c r="B41" s="61" t="s">
        <v>28</v>
      </c>
      <c r="C41" s="61"/>
      <c r="D41" s="61"/>
      <c r="E41" s="61"/>
      <c r="F41" s="61"/>
      <c r="G41" s="61"/>
      <c r="H41" s="61"/>
      <c r="I41" s="7"/>
      <c r="J41" s="2"/>
      <c r="K41" s="2"/>
      <c r="L41" s="2"/>
      <c r="M41" s="2"/>
      <c r="N41" s="2"/>
      <c r="O41" s="2"/>
      <c r="P41" s="2"/>
      <c r="Q41" s="2"/>
      <c r="R41" s="2"/>
      <c r="S41" s="2"/>
      <c r="T41" s="2"/>
      <c r="U41" s="2"/>
      <c r="V41" s="2"/>
      <c r="W41" s="2"/>
      <c r="X41" s="2"/>
      <c r="Y41" s="2"/>
      <c r="Z41" s="2"/>
    </row>
    <row r="42" spans="1:26" x14ac:dyDescent="0.2">
      <c r="A42" s="7"/>
      <c r="B42" s="61"/>
      <c r="C42" s="61"/>
      <c r="D42" s="61"/>
      <c r="E42" s="61"/>
      <c r="F42" s="61"/>
      <c r="G42" s="61"/>
      <c r="H42" s="61"/>
      <c r="I42" s="7"/>
      <c r="J42" s="2"/>
      <c r="K42" s="2"/>
      <c r="L42" s="2"/>
      <c r="M42" s="2"/>
      <c r="N42" s="2"/>
      <c r="O42" s="2"/>
      <c r="P42" s="2"/>
      <c r="Q42" s="2"/>
      <c r="R42" s="2"/>
      <c r="S42" s="2"/>
      <c r="T42" s="2"/>
      <c r="U42" s="2"/>
      <c r="V42" s="2"/>
      <c r="W42" s="2"/>
      <c r="X42" s="2"/>
      <c r="Y42" s="2"/>
      <c r="Z42" s="2"/>
    </row>
    <row r="43" spans="1:26" x14ac:dyDescent="0.2">
      <c r="A43" s="7"/>
      <c r="B43" s="7"/>
      <c r="C43" s="7"/>
      <c r="D43" s="7"/>
      <c r="E43" s="7"/>
      <c r="F43" s="7"/>
      <c r="G43" s="7"/>
      <c r="H43" s="7"/>
      <c r="I43" s="7"/>
      <c r="J43" s="2"/>
      <c r="K43" s="2"/>
      <c r="L43" s="2"/>
      <c r="M43" s="2"/>
      <c r="N43" s="2"/>
      <c r="O43" s="2"/>
      <c r="P43" s="2"/>
      <c r="Q43" s="2"/>
      <c r="R43" s="2"/>
      <c r="S43" s="2"/>
      <c r="T43" s="2"/>
      <c r="U43" s="2"/>
      <c r="V43" s="2"/>
      <c r="W43" s="2"/>
      <c r="X43" s="2"/>
      <c r="Y43" s="2"/>
      <c r="Z43" s="2"/>
    </row>
    <row r="44" spans="1:26" x14ac:dyDescent="0.2">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2">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2">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2">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2">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2">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2">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2">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2">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2">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2">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2">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2">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2">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2">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2">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2">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x14ac:dyDescent="0.2">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x14ac:dyDescent="0.2">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x14ac:dyDescent="0.2">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x14ac:dyDescent="0.2">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x14ac:dyDescent="0.2">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x14ac:dyDescent="0.2">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x14ac:dyDescent="0.2">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x14ac:dyDescent="0.2">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sheetData>
  <mergeCells count="5">
    <mergeCell ref="B3:D3"/>
    <mergeCell ref="H3:H7"/>
    <mergeCell ref="C4:D4"/>
    <mergeCell ref="C5:D5"/>
    <mergeCell ref="B41:H42"/>
  </mergeCells>
  <phoneticPr fontId="3" type="noConversion"/>
  <pageMargins left="0.7" right="0.7" top="0.75" bottom="0.75" header="0.3" footer="0.3"/>
  <pageSetup paperSize="9" fitToWidth="0" fitToHeight="0" orientation="portrait" r:id="rId1"/>
  <headerFooter>
    <oddHeader>&amp;LHong Guang Handan Cast Foundry Co., Ltd&amp;CTD0029&amp;RNon-confidential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abSelected="1" zoomScale="70" zoomScaleNormal="70" workbookViewId="0">
      <selection activeCell="E20" sqref="E20"/>
    </sheetView>
  </sheetViews>
  <sheetFormatPr defaultColWidth="8.85546875" defaultRowHeight="14.25" x14ac:dyDescent="0.2"/>
  <cols>
    <col min="1" max="1" width="48.28515625" style="28" bestFit="1" customWidth="1"/>
    <col min="2" max="2" width="31.42578125" style="28" bestFit="1" customWidth="1"/>
    <col min="3" max="3" width="15.5703125" style="28" customWidth="1"/>
    <col min="4" max="4" width="13.5703125" style="28" bestFit="1" customWidth="1"/>
    <col min="5" max="5" width="29.140625" style="28" bestFit="1" customWidth="1"/>
    <col min="6" max="6" width="13.5703125" style="28" bestFit="1" customWidth="1"/>
    <col min="7" max="7" width="10.28515625" style="28" bestFit="1" customWidth="1"/>
    <col min="8" max="8" width="13.5703125" style="28" bestFit="1" customWidth="1"/>
    <col min="9" max="9" width="10.28515625" style="28" bestFit="1" customWidth="1"/>
    <col min="10" max="16384" width="8.85546875" style="28"/>
  </cols>
  <sheetData>
    <row r="1" spans="1:9" s="7" customFormat="1" ht="15" x14ac:dyDescent="0.2">
      <c r="A1" s="27"/>
    </row>
    <row r="2" spans="1:9" x14ac:dyDescent="0.2">
      <c r="A2" s="7"/>
      <c r="B2" s="7"/>
      <c r="C2" s="7"/>
      <c r="D2" s="7"/>
      <c r="E2" s="7"/>
      <c r="F2" s="7"/>
      <c r="G2" s="7"/>
      <c r="H2" s="7"/>
      <c r="I2" s="7"/>
    </row>
    <row r="3" spans="1:9" ht="18" x14ac:dyDescent="0.2">
      <c r="A3" s="62" t="s">
        <v>32</v>
      </c>
      <c r="B3" s="62"/>
      <c r="C3" s="62"/>
      <c r="D3" s="7"/>
      <c r="E3" s="63" t="s">
        <v>33</v>
      </c>
      <c r="F3" s="63"/>
      <c r="G3" s="7"/>
      <c r="H3" s="7"/>
      <c r="I3" s="7"/>
    </row>
    <row r="4" spans="1:9" ht="15" x14ac:dyDescent="0.2">
      <c r="A4" s="31" t="s">
        <v>1</v>
      </c>
      <c r="B4" s="64" t="s">
        <v>2</v>
      </c>
      <c r="C4" s="64"/>
      <c r="D4" s="7"/>
      <c r="E4" s="65" t="s">
        <v>11</v>
      </c>
      <c r="F4" s="65"/>
      <c r="G4" s="7"/>
      <c r="H4" s="7"/>
      <c r="I4" s="7"/>
    </row>
    <row r="5" spans="1:9" ht="15" x14ac:dyDescent="0.2">
      <c r="A5" s="31" t="s">
        <v>3</v>
      </c>
      <c r="B5" s="66" t="s">
        <v>30</v>
      </c>
      <c r="C5" s="66"/>
      <c r="D5" s="7"/>
      <c r="E5" s="7"/>
      <c r="F5" s="7"/>
      <c r="G5" s="7"/>
      <c r="H5" s="7"/>
      <c r="I5" s="7"/>
    </row>
    <row r="6" spans="1:9" x14ac:dyDescent="0.2">
      <c r="A6" s="7"/>
      <c r="B6" s="7"/>
      <c r="C6" s="7"/>
      <c r="D6" s="7"/>
      <c r="E6" s="7"/>
      <c r="F6" s="7"/>
      <c r="G6" s="7"/>
      <c r="H6" s="7"/>
      <c r="I6" s="7"/>
    </row>
    <row r="7" spans="1:9" x14ac:dyDescent="0.2">
      <c r="A7" s="7"/>
      <c r="B7" s="20"/>
      <c r="C7" s="29"/>
      <c r="D7" s="7"/>
      <c r="E7" s="29"/>
      <c r="F7" s="7"/>
      <c r="G7" s="29"/>
      <c r="H7" s="7"/>
      <c r="I7" s="7"/>
    </row>
    <row r="8" spans="1:9" ht="15" x14ac:dyDescent="0.25">
      <c r="A8" s="7"/>
      <c r="B8" s="68" t="s">
        <v>6</v>
      </c>
      <c r="C8" s="68"/>
      <c r="D8" s="68"/>
      <c r="E8" s="68"/>
      <c r="F8" s="68"/>
      <c r="G8" s="68"/>
      <c r="H8" s="68" t="s">
        <v>34</v>
      </c>
      <c r="I8" s="68"/>
    </row>
    <row r="9" spans="1:9" ht="15" x14ac:dyDescent="0.2">
      <c r="A9" s="9"/>
      <c r="B9" s="63" t="s">
        <v>35</v>
      </c>
      <c r="C9" s="63"/>
      <c r="D9" s="63" t="s">
        <v>36</v>
      </c>
      <c r="E9" s="63"/>
      <c r="F9" s="63" t="s">
        <v>37</v>
      </c>
      <c r="G9" s="63"/>
      <c r="H9" s="63" t="s">
        <v>38</v>
      </c>
      <c r="I9" s="63"/>
    </row>
    <row r="10" spans="1:9" s="26" customFormat="1" ht="15" x14ac:dyDescent="0.25">
      <c r="A10" s="7"/>
      <c r="B10" s="32" t="s">
        <v>39</v>
      </c>
      <c r="C10" s="32" t="s">
        <v>31</v>
      </c>
      <c r="D10" s="32" t="s">
        <v>39</v>
      </c>
      <c r="E10" s="32" t="s">
        <v>31</v>
      </c>
      <c r="F10" s="32" t="s">
        <v>39</v>
      </c>
      <c r="G10" s="32" t="s">
        <v>31</v>
      </c>
      <c r="H10" s="32" t="s">
        <v>39</v>
      </c>
      <c r="I10" s="32" t="s">
        <v>31</v>
      </c>
    </row>
    <row r="11" spans="1:9" s="26" customFormat="1" x14ac:dyDescent="0.2">
      <c r="A11" s="67" t="s">
        <v>40</v>
      </c>
      <c r="B11" s="67"/>
      <c r="C11" s="67"/>
      <c r="D11" s="67"/>
      <c r="E11" s="67"/>
      <c r="F11" s="67"/>
      <c r="G11" s="67"/>
      <c r="H11" s="67"/>
      <c r="I11" s="67"/>
    </row>
    <row r="12" spans="1:9" s="36" customFormat="1" ht="15" x14ac:dyDescent="0.25">
      <c r="A12" s="39" t="s">
        <v>41</v>
      </c>
      <c r="B12" s="40">
        <v>214.75644376730344</v>
      </c>
      <c r="C12" s="41">
        <v>170.67389563658605</v>
      </c>
      <c r="D12" s="41">
        <v>196.3660013960704</v>
      </c>
      <c r="E12" s="41">
        <v>148.62340061066419</v>
      </c>
      <c r="F12" s="41">
        <v>171.09855144523999</v>
      </c>
      <c r="G12" s="41">
        <v>140.14733418084359</v>
      </c>
      <c r="H12" s="41">
        <v>154.16432214518304</v>
      </c>
      <c r="I12" s="40">
        <v>142.51624391166018</v>
      </c>
    </row>
    <row r="13" spans="1:9" s="26" customFormat="1" x14ac:dyDescent="0.2">
      <c r="A13" s="42" t="s">
        <v>42</v>
      </c>
      <c r="B13" s="37">
        <v>59.407075752207476</v>
      </c>
      <c r="C13" s="38">
        <v>41.72964455683146</v>
      </c>
      <c r="D13" s="38">
        <v>79.580408887829066</v>
      </c>
      <c r="E13" s="38">
        <v>54.21949789836372</v>
      </c>
      <c r="F13" s="38">
        <v>60.918684461987326</v>
      </c>
      <c r="G13" s="38">
        <v>43.490596260283347</v>
      </c>
      <c r="H13" s="33">
        <v>38.464027313549153</v>
      </c>
      <c r="I13" s="38">
        <v>30.738537926016235</v>
      </c>
    </row>
    <row r="14" spans="1:9" s="26" customFormat="1" x14ac:dyDescent="0.2">
      <c r="A14" s="42" t="s">
        <v>43</v>
      </c>
      <c r="B14" s="37">
        <v>70.676927835281205</v>
      </c>
      <c r="C14" s="38">
        <v>55.888753464768634</v>
      </c>
      <c r="D14" s="38">
        <v>39.925796357409723</v>
      </c>
      <c r="E14" s="38">
        <v>31.967901175922936</v>
      </c>
      <c r="F14" s="38">
        <v>42.517904331482185</v>
      </c>
      <c r="G14" s="38">
        <v>37.361400329466782</v>
      </c>
      <c r="H14" s="33">
        <v>48.808239284196794</v>
      </c>
      <c r="I14" s="33">
        <v>44.77952838272828</v>
      </c>
    </row>
    <row r="15" spans="1:9" s="26" customFormat="1" x14ac:dyDescent="0.2">
      <c r="A15" s="42" t="s">
        <v>44</v>
      </c>
      <c r="B15" s="37">
        <v>84.672440179814728</v>
      </c>
      <c r="C15" s="38">
        <v>73.055497614985967</v>
      </c>
      <c r="D15" s="38">
        <v>76.859796150831627</v>
      </c>
      <c r="E15" s="38">
        <v>62.436001536377539</v>
      </c>
      <c r="F15" s="38">
        <v>67.661962651770466</v>
      </c>
      <c r="G15" s="38">
        <v>59.295337591093443</v>
      </c>
      <c r="H15" s="33">
        <v>66.892055547437081</v>
      </c>
      <c r="I15" s="33">
        <v>66.998177602915689</v>
      </c>
    </row>
    <row r="16" spans="1:9" s="36" customFormat="1" ht="15" x14ac:dyDescent="0.25">
      <c r="A16" s="39" t="s">
        <v>45</v>
      </c>
      <c r="B16" s="50" t="s">
        <v>76</v>
      </c>
      <c r="C16" s="40">
        <v>58.972624231042083</v>
      </c>
      <c r="D16" s="40">
        <v>71.762622454653936</v>
      </c>
      <c r="E16" s="40">
        <v>48.623400610664206</v>
      </c>
      <c r="F16" s="40">
        <v>52.900847548934685</v>
      </c>
      <c r="G16" s="40">
        <v>37.161522902125625</v>
      </c>
      <c r="H16" s="40">
        <v>51.673330959746664</v>
      </c>
      <c r="I16" s="40">
        <v>41.485360783941239</v>
      </c>
    </row>
    <row r="17" spans="1:9" s="26" customFormat="1" x14ac:dyDescent="0.2">
      <c r="A17" s="42" t="s">
        <v>42</v>
      </c>
      <c r="B17" s="37">
        <v>44.264316312911603</v>
      </c>
      <c r="C17" s="37">
        <v>19.894821444738305</v>
      </c>
      <c r="D17" s="37">
        <v>41.620811561005524</v>
      </c>
      <c r="E17" s="37">
        <v>27.480376763713497</v>
      </c>
      <c r="F17" s="37">
        <v>26.420058436198772</v>
      </c>
      <c r="G17" s="37">
        <v>17.892532584643305</v>
      </c>
      <c r="H17" s="37">
        <v>19.073609192292359</v>
      </c>
      <c r="I17" s="37">
        <v>15.155929237542637</v>
      </c>
    </row>
    <row r="18" spans="1:9" s="26" customFormat="1" x14ac:dyDescent="0.2">
      <c r="A18" s="42" t="s">
        <v>43</v>
      </c>
      <c r="B18" s="37">
        <v>39.994901050552329</v>
      </c>
      <c r="C18" s="37">
        <v>26.823713818955852</v>
      </c>
      <c r="D18" s="37">
        <v>22.997308197889925</v>
      </c>
      <c r="E18" s="37">
        <v>16.008117700431505</v>
      </c>
      <c r="F18" s="37">
        <v>12.148318868741802</v>
      </c>
      <c r="G18" s="37">
        <v>8.2556399736725261</v>
      </c>
      <c r="H18" s="37">
        <v>20.019287717813704</v>
      </c>
      <c r="I18" s="37">
        <v>14.870667306714388</v>
      </c>
    </row>
    <row r="19" spans="1:9" s="26" customFormat="1" x14ac:dyDescent="0.2">
      <c r="A19" s="42" t="s">
        <v>44</v>
      </c>
      <c r="B19" s="37">
        <v>15.740782636536066</v>
      </c>
      <c r="C19" s="37">
        <v>12.254088967347922</v>
      </c>
      <c r="D19" s="37">
        <v>7.1445026957584856</v>
      </c>
      <c r="E19" s="37">
        <v>5.1349061465191959</v>
      </c>
      <c r="F19" s="37">
        <v>14.332470243994107</v>
      </c>
      <c r="G19" s="37">
        <v>11.013350343809801</v>
      </c>
      <c r="H19" s="37">
        <v>12.580434049640596</v>
      </c>
      <c r="I19" s="37">
        <v>11.458764239684212</v>
      </c>
    </row>
    <row r="20" spans="1:9" s="36" customFormat="1" ht="15" x14ac:dyDescent="0.25">
      <c r="A20" s="39" t="s">
        <v>46</v>
      </c>
      <c r="B20" s="40">
        <v>114.75644376730341</v>
      </c>
      <c r="C20" s="40">
        <v>111.70127140554398</v>
      </c>
      <c r="D20" s="40">
        <v>124.60337894141648</v>
      </c>
      <c r="E20" s="50" t="s">
        <v>75</v>
      </c>
      <c r="F20" s="40">
        <v>118.19770389630531</v>
      </c>
      <c r="G20" s="40">
        <v>102.98581127871793</v>
      </c>
      <c r="H20" s="40">
        <v>102.49099118543637</v>
      </c>
      <c r="I20" s="40">
        <v>101.03088312771898</v>
      </c>
    </row>
    <row r="21" spans="1:9" s="26" customFormat="1" x14ac:dyDescent="0.2">
      <c r="A21" s="42" t="s">
        <v>42</v>
      </c>
      <c r="B21" s="37">
        <v>15.142759439295864</v>
      </c>
      <c r="C21" s="37">
        <v>21.834823112093151</v>
      </c>
      <c r="D21" s="37">
        <v>37.959597326823548</v>
      </c>
      <c r="E21" s="37">
        <v>26.739121134650222</v>
      </c>
      <c r="F21" s="37">
        <v>34.498626025788546</v>
      </c>
      <c r="G21" s="37">
        <v>25.598063675640041</v>
      </c>
      <c r="H21" s="37">
        <v>19.390418121256793</v>
      </c>
      <c r="I21" s="37">
        <v>15.582608688473593</v>
      </c>
    </row>
    <row r="22" spans="1:9" s="26" customFormat="1" x14ac:dyDescent="0.2">
      <c r="A22" s="42" t="s">
        <v>43</v>
      </c>
      <c r="B22" s="37">
        <v>30.68202678472889</v>
      </c>
      <c r="C22" s="37">
        <v>29.065039645812785</v>
      </c>
      <c r="D22" s="37">
        <v>16.928488159519787</v>
      </c>
      <c r="E22" s="37">
        <v>15.959783475491426</v>
      </c>
      <c r="F22" s="37">
        <v>30.369585462740385</v>
      </c>
      <c r="G22" s="37">
        <v>29.105760355794253</v>
      </c>
      <c r="H22" s="37">
        <v>28.788951566383098</v>
      </c>
      <c r="I22" s="37">
        <v>29.908861076013888</v>
      </c>
    </row>
    <row r="23" spans="1:9" s="26" customFormat="1" x14ac:dyDescent="0.2">
      <c r="A23" s="42" t="s">
        <v>44</v>
      </c>
      <c r="B23" s="37">
        <v>68.931657543278661</v>
      </c>
      <c r="C23" s="37">
        <v>60.801408647638041</v>
      </c>
      <c r="D23" s="37">
        <v>69.715293455073152</v>
      </c>
      <c r="E23" s="37">
        <v>57.301095389858347</v>
      </c>
      <c r="F23" s="37">
        <v>53.329492407776371</v>
      </c>
      <c r="G23" s="37">
        <v>48.281987247283645</v>
      </c>
      <c r="H23" s="37">
        <v>54.31162149779648</v>
      </c>
      <c r="I23" s="37">
        <v>55.539413363231475</v>
      </c>
    </row>
    <row r="24" spans="1:9" s="26" customFormat="1" x14ac:dyDescent="0.2">
      <c r="A24" s="67" t="s">
        <v>47</v>
      </c>
      <c r="B24" s="67"/>
      <c r="C24" s="67"/>
      <c r="D24" s="67"/>
      <c r="E24" s="67"/>
      <c r="F24" s="67"/>
      <c r="G24" s="67"/>
      <c r="H24" s="67"/>
      <c r="I24" s="67"/>
    </row>
    <row r="25" spans="1:9" s="26" customFormat="1" ht="15" x14ac:dyDescent="0.25">
      <c r="A25" s="39" t="s">
        <v>41</v>
      </c>
      <c r="B25" s="37">
        <v>0</v>
      </c>
      <c r="C25" s="37">
        <v>0</v>
      </c>
      <c r="D25" s="37">
        <v>0</v>
      </c>
      <c r="E25" s="37">
        <v>0</v>
      </c>
      <c r="F25" s="37">
        <v>0</v>
      </c>
      <c r="G25" s="37">
        <v>0</v>
      </c>
      <c r="H25" s="37">
        <v>0</v>
      </c>
      <c r="I25" s="37">
        <v>0</v>
      </c>
    </row>
    <row r="26" spans="1:9" s="26" customFormat="1" x14ac:dyDescent="0.2">
      <c r="A26" s="42" t="s">
        <v>42</v>
      </c>
      <c r="B26" s="37">
        <v>0</v>
      </c>
      <c r="C26" s="37">
        <v>0</v>
      </c>
      <c r="D26" s="37">
        <v>0</v>
      </c>
      <c r="E26" s="37">
        <v>0</v>
      </c>
      <c r="F26" s="37">
        <v>0</v>
      </c>
      <c r="G26" s="37">
        <v>0</v>
      </c>
      <c r="H26" s="37">
        <v>0</v>
      </c>
      <c r="I26" s="37">
        <v>0</v>
      </c>
    </row>
    <row r="27" spans="1:9" s="26" customFormat="1" x14ac:dyDescent="0.2">
      <c r="A27" s="42" t="s">
        <v>43</v>
      </c>
      <c r="B27" s="37">
        <v>0</v>
      </c>
      <c r="C27" s="37">
        <v>0</v>
      </c>
      <c r="D27" s="37">
        <v>0</v>
      </c>
      <c r="E27" s="37">
        <v>0</v>
      </c>
      <c r="F27" s="37">
        <v>0</v>
      </c>
      <c r="G27" s="37">
        <v>0</v>
      </c>
      <c r="H27" s="37">
        <v>0</v>
      </c>
      <c r="I27" s="37">
        <v>0</v>
      </c>
    </row>
    <row r="28" spans="1:9" s="26" customFormat="1" x14ac:dyDescent="0.2">
      <c r="A28" s="42" t="s">
        <v>44</v>
      </c>
      <c r="B28" s="37">
        <v>0</v>
      </c>
      <c r="C28" s="37">
        <v>0</v>
      </c>
      <c r="D28" s="37">
        <v>0</v>
      </c>
      <c r="E28" s="37">
        <v>0</v>
      </c>
      <c r="F28" s="37">
        <v>0</v>
      </c>
      <c r="G28" s="37">
        <v>0</v>
      </c>
      <c r="H28" s="37">
        <v>0</v>
      </c>
      <c r="I28" s="37">
        <v>0</v>
      </c>
    </row>
    <row r="29" spans="1:9" s="26" customFormat="1" ht="15" x14ac:dyDescent="0.25">
      <c r="A29" s="39" t="s">
        <v>48</v>
      </c>
      <c r="B29" s="37">
        <v>0</v>
      </c>
      <c r="C29" s="37">
        <v>0</v>
      </c>
      <c r="D29" s="37">
        <v>0</v>
      </c>
      <c r="E29" s="37">
        <v>0</v>
      </c>
      <c r="F29" s="37">
        <v>0</v>
      </c>
      <c r="G29" s="37">
        <v>0</v>
      </c>
      <c r="H29" s="37">
        <v>0</v>
      </c>
      <c r="I29" s="37">
        <v>0</v>
      </c>
    </row>
    <row r="30" spans="1:9" s="26" customFormat="1" x14ac:dyDescent="0.2">
      <c r="A30" s="42" t="s">
        <v>42</v>
      </c>
      <c r="B30" s="37">
        <v>0</v>
      </c>
      <c r="C30" s="37">
        <v>0</v>
      </c>
      <c r="D30" s="37">
        <v>0</v>
      </c>
      <c r="E30" s="37">
        <v>0</v>
      </c>
      <c r="F30" s="37">
        <v>0</v>
      </c>
      <c r="G30" s="37">
        <v>0</v>
      </c>
      <c r="H30" s="37">
        <v>0</v>
      </c>
      <c r="I30" s="37">
        <v>0</v>
      </c>
    </row>
    <row r="31" spans="1:9" s="26" customFormat="1" x14ac:dyDescent="0.2">
      <c r="A31" s="42" t="s">
        <v>43</v>
      </c>
      <c r="B31" s="37">
        <v>0</v>
      </c>
      <c r="C31" s="37">
        <v>0</v>
      </c>
      <c r="D31" s="37">
        <v>0</v>
      </c>
      <c r="E31" s="37">
        <v>0</v>
      </c>
      <c r="F31" s="37">
        <v>0</v>
      </c>
      <c r="G31" s="37">
        <v>0</v>
      </c>
      <c r="H31" s="37">
        <v>0</v>
      </c>
      <c r="I31" s="37">
        <v>0</v>
      </c>
    </row>
    <row r="32" spans="1:9" s="26" customFormat="1" x14ac:dyDescent="0.2">
      <c r="A32" s="42" t="s">
        <v>44</v>
      </c>
      <c r="B32" s="37">
        <v>0</v>
      </c>
      <c r="C32" s="37">
        <v>0</v>
      </c>
      <c r="D32" s="37">
        <v>0</v>
      </c>
      <c r="E32" s="37">
        <v>0</v>
      </c>
      <c r="F32" s="37">
        <v>0</v>
      </c>
      <c r="G32" s="37">
        <v>0</v>
      </c>
      <c r="H32" s="37">
        <v>0</v>
      </c>
      <c r="I32" s="37">
        <v>0</v>
      </c>
    </row>
    <row r="33" spans="1:9" s="26" customFormat="1" ht="15" x14ac:dyDescent="0.25">
      <c r="A33" s="39" t="s">
        <v>46</v>
      </c>
      <c r="B33" s="37">
        <v>0</v>
      </c>
      <c r="C33" s="37">
        <v>0</v>
      </c>
      <c r="D33" s="37">
        <v>0</v>
      </c>
      <c r="E33" s="37">
        <v>0</v>
      </c>
      <c r="F33" s="37">
        <v>0</v>
      </c>
      <c r="G33" s="37">
        <v>0</v>
      </c>
      <c r="H33" s="37">
        <v>0</v>
      </c>
      <c r="I33" s="37">
        <v>0</v>
      </c>
    </row>
    <row r="34" spans="1:9" s="26" customFormat="1" x14ac:dyDescent="0.2">
      <c r="A34" s="42" t="s">
        <v>42</v>
      </c>
      <c r="B34" s="37">
        <v>0</v>
      </c>
      <c r="C34" s="37">
        <v>0</v>
      </c>
      <c r="D34" s="37">
        <v>0</v>
      </c>
      <c r="E34" s="37">
        <v>0</v>
      </c>
      <c r="F34" s="37">
        <v>0</v>
      </c>
      <c r="G34" s="37">
        <v>0</v>
      </c>
      <c r="H34" s="37">
        <v>0</v>
      </c>
      <c r="I34" s="37">
        <v>0</v>
      </c>
    </row>
    <row r="35" spans="1:9" s="26" customFormat="1" x14ac:dyDescent="0.2">
      <c r="A35" s="42" t="s">
        <v>43</v>
      </c>
      <c r="B35" s="37">
        <v>0</v>
      </c>
      <c r="C35" s="37">
        <v>0</v>
      </c>
      <c r="D35" s="37">
        <v>0</v>
      </c>
      <c r="E35" s="37">
        <v>0</v>
      </c>
      <c r="F35" s="37">
        <v>0</v>
      </c>
      <c r="G35" s="37">
        <v>0</v>
      </c>
      <c r="H35" s="37">
        <v>0</v>
      </c>
      <c r="I35" s="37">
        <v>0</v>
      </c>
    </row>
    <row r="36" spans="1:9" s="26" customFormat="1" x14ac:dyDescent="0.2">
      <c r="A36" s="42" t="s">
        <v>44</v>
      </c>
      <c r="B36" s="37">
        <v>0</v>
      </c>
      <c r="C36" s="37">
        <v>0</v>
      </c>
      <c r="D36" s="37">
        <v>0</v>
      </c>
      <c r="E36" s="37">
        <v>0</v>
      </c>
      <c r="F36" s="37">
        <v>0</v>
      </c>
      <c r="G36" s="37">
        <v>0</v>
      </c>
      <c r="H36" s="37">
        <v>0</v>
      </c>
      <c r="I36" s="37">
        <v>0</v>
      </c>
    </row>
    <row r="37" spans="1:9" s="26" customFormat="1" x14ac:dyDescent="0.2">
      <c r="A37" s="67" t="s">
        <v>49</v>
      </c>
      <c r="B37" s="67"/>
      <c r="C37" s="67"/>
      <c r="D37" s="67"/>
      <c r="E37" s="67"/>
      <c r="F37" s="67"/>
      <c r="G37" s="67"/>
      <c r="H37" s="67"/>
      <c r="I37" s="67"/>
    </row>
    <row r="38" spans="1:9" s="26" customFormat="1" ht="15" x14ac:dyDescent="0.25">
      <c r="A38" s="39" t="s">
        <v>41</v>
      </c>
      <c r="B38" s="38">
        <f t="shared" ref="B38:G39" si="0">B13+B25</f>
        <v>59.407075752207476</v>
      </c>
      <c r="C38" s="38">
        <f t="shared" si="0"/>
        <v>41.72964455683146</v>
      </c>
      <c r="D38" s="38">
        <f t="shared" si="0"/>
        <v>79.580408887829066</v>
      </c>
      <c r="E38" s="38">
        <f t="shared" si="0"/>
        <v>54.21949789836372</v>
      </c>
      <c r="F38" s="38">
        <f t="shared" si="0"/>
        <v>60.918684461987326</v>
      </c>
      <c r="G38" s="38">
        <f t="shared" si="0"/>
        <v>43.490596260283347</v>
      </c>
      <c r="H38" s="38">
        <f t="shared" ref="B38:I49" si="1">H12+H25</f>
        <v>154.16432214518304</v>
      </c>
      <c r="I38" s="38">
        <f t="shared" si="1"/>
        <v>142.51624391166018</v>
      </c>
    </row>
    <row r="39" spans="1:9" s="26" customFormat="1" x14ac:dyDescent="0.2">
      <c r="A39" s="42" t="s">
        <v>42</v>
      </c>
      <c r="B39" s="38">
        <f t="shared" si="0"/>
        <v>70.676927835281205</v>
      </c>
      <c r="C39" s="38">
        <f t="shared" si="0"/>
        <v>55.888753464768634</v>
      </c>
      <c r="D39" s="38">
        <f t="shared" si="0"/>
        <v>39.925796357409723</v>
      </c>
      <c r="E39" s="38">
        <f t="shared" si="0"/>
        <v>31.967901175922936</v>
      </c>
      <c r="F39" s="38">
        <f t="shared" si="0"/>
        <v>42.517904331482185</v>
      </c>
      <c r="G39" s="38">
        <f t="shared" si="0"/>
        <v>37.361400329466782</v>
      </c>
      <c r="H39" s="38">
        <f>H13+H26</f>
        <v>38.464027313549153</v>
      </c>
      <c r="I39" s="38">
        <f>I13+I26</f>
        <v>30.738537926016235</v>
      </c>
    </row>
    <row r="40" spans="1:9" s="26" customFormat="1" x14ac:dyDescent="0.2">
      <c r="A40" s="42" t="s">
        <v>43</v>
      </c>
      <c r="B40" s="38">
        <f t="shared" si="1"/>
        <v>70.676927835281205</v>
      </c>
      <c r="C40" s="38">
        <f t="shared" si="1"/>
        <v>55.888753464768634</v>
      </c>
      <c r="D40" s="38">
        <f t="shared" si="1"/>
        <v>39.925796357409723</v>
      </c>
      <c r="E40" s="38">
        <f t="shared" si="1"/>
        <v>31.967901175922936</v>
      </c>
      <c r="F40" s="38">
        <f t="shared" si="1"/>
        <v>42.517904331482185</v>
      </c>
      <c r="G40" s="38">
        <f t="shared" si="1"/>
        <v>37.361400329466782</v>
      </c>
      <c r="H40" s="38">
        <f t="shared" si="1"/>
        <v>48.808239284196794</v>
      </c>
      <c r="I40" s="38">
        <f t="shared" si="1"/>
        <v>44.77952838272828</v>
      </c>
    </row>
    <row r="41" spans="1:9" s="26" customFormat="1" x14ac:dyDescent="0.2">
      <c r="A41" s="42" t="s">
        <v>44</v>
      </c>
      <c r="B41" s="38">
        <f t="shared" si="1"/>
        <v>84.672440179814728</v>
      </c>
      <c r="C41" s="38">
        <f t="shared" si="1"/>
        <v>73.055497614985967</v>
      </c>
      <c r="D41" s="38">
        <f t="shared" si="1"/>
        <v>76.859796150831627</v>
      </c>
      <c r="E41" s="38">
        <f t="shared" si="1"/>
        <v>62.436001536377539</v>
      </c>
      <c r="F41" s="38">
        <f t="shared" si="1"/>
        <v>67.661962651770466</v>
      </c>
      <c r="G41" s="38">
        <f t="shared" si="1"/>
        <v>59.295337591093443</v>
      </c>
      <c r="H41" s="38">
        <f t="shared" si="1"/>
        <v>66.892055547437081</v>
      </c>
      <c r="I41" s="38">
        <f t="shared" si="1"/>
        <v>66.998177602915689</v>
      </c>
    </row>
    <row r="42" spans="1:9" s="26" customFormat="1" ht="15" x14ac:dyDescent="0.25">
      <c r="A42" s="39" t="s">
        <v>48</v>
      </c>
      <c r="B42" s="38">
        <v>100</v>
      </c>
      <c r="C42" s="38">
        <f t="shared" si="1"/>
        <v>58.972624231042083</v>
      </c>
      <c r="D42" s="38">
        <f t="shared" si="1"/>
        <v>71.762622454653936</v>
      </c>
      <c r="E42" s="38">
        <f t="shared" si="1"/>
        <v>48.623400610664206</v>
      </c>
      <c r="F42" s="38">
        <f t="shared" si="1"/>
        <v>52.900847548934685</v>
      </c>
      <c r="G42" s="38">
        <f t="shared" si="1"/>
        <v>37.161522902125625</v>
      </c>
      <c r="H42" s="38">
        <f t="shared" si="1"/>
        <v>51.673330959746664</v>
      </c>
      <c r="I42" s="38">
        <f t="shared" si="1"/>
        <v>41.485360783941239</v>
      </c>
    </row>
    <row r="43" spans="1:9" s="26" customFormat="1" x14ac:dyDescent="0.2">
      <c r="A43" s="42" t="s">
        <v>42</v>
      </c>
      <c r="B43" s="38">
        <f t="shared" si="1"/>
        <v>44.264316312911603</v>
      </c>
      <c r="C43" s="38">
        <f t="shared" si="1"/>
        <v>19.894821444738305</v>
      </c>
      <c r="D43" s="38">
        <f t="shared" si="1"/>
        <v>41.620811561005524</v>
      </c>
      <c r="E43" s="38">
        <f t="shared" si="1"/>
        <v>27.480376763713497</v>
      </c>
      <c r="F43" s="38">
        <f t="shared" si="1"/>
        <v>26.420058436198772</v>
      </c>
      <c r="G43" s="38">
        <f t="shared" si="1"/>
        <v>17.892532584643305</v>
      </c>
      <c r="H43" s="38">
        <f t="shared" si="1"/>
        <v>19.073609192292359</v>
      </c>
      <c r="I43" s="38">
        <f t="shared" si="1"/>
        <v>15.155929237542637</v>
      </c>
    </row>
    <row r="44" spans="1:9" s="26" customFormat="1" x14ac:dyDescent="0.2">
      <c r="A44" s="42" t="s">
        <v>43</v>
      </c>
      <c r="B44" s="38">
        <f t="shared" si="1"/>
        <v>39.994901050552329</v>
      </c>
      <c r="C44" s="38">
        <f t="shared" si="1"/>
        <v>26.823713818955852</v>
      </c>
      <c r="D44" s="38">
        <f t="shared" si="1"/>
        <v>22.997308197889925</v>
      </c>
      <c r="E44" s="38">
        <f t="shared" si="1"/>
        <v>16.008117700431505</v>
      </c>
      <c r="F44" s="38">
        <f t="shared" si="1"/>
        <v>12.148318868741802</v>
      </c>
      <c r="G44" s="38">
        <f t="shared" si="1"/>
        <v>8.2556399736725261</v>
      </c>
      <c r="H44" s="38">
        <f t="shared" si="1"/>
        <v>20.019287717813704</v>
      </c>
      <c r="I44" s="38">
        <f t="shared" si="1"/>
        <v>14.870667306714388</v>
      </c>
    </row>
    <row r="45" spans="1:9" s="26" customFormat="1" x14ac:dyDescent="0.2">
      <c r="A45" s="42" t="s">
        <v>44</v>
      </c>
      <c r="B45" s="38">
        <f t="shared" si="1"/>
        <v>15.740782636536066</v>
      </c>
      <c r="C45" s="38">
        <f t="shared" si="1"/>
        <v>12.254088967347922</v>
      </c>
      <c r="D45" s="38">
        <f t="shared" si="1"/>
        <v>7.1445026957584856</v>
      </c>
      <c r="E45" s="38">
        <f t="shared" si="1"/>
        <v>5.1349061465191959</v>
      </c>
      <c r="F45" s="38">
        <f t="shared" si="1"/>
        <v>14.332470243994107</v>
      </c>
      <c r="G45" s="38">
        <f t="shared" si="1"/>
        <v>11.013350343809801</v>
      </c>
      <c r="H45" s="38">
        <f t="shared" si="1"/>
        <v>12.580434049640596</v>
      </c>
      <c r="I45" s="38">
        <f t="shared" si="1"/>
        <v>11.458764239684212</v>
      </c>
    </row>
    <row r="46" spans="1:9" s="26" customFormat="1" ht="15" x14ac:dyDescent="0.25">
      <c r="A46" s="39" t="s">
        <v>46</v>
      </c>
      <c r="B46" s="38">
        <f t="shared" si="1"/>
        <v>114.75644376730341</v>
      </c>
      <c r="C46" s="38">
        <f t="shared" si="1"/>
        <v>111.70127140554398</v>
      </c>
      <c r="D46" s="38">
        <f t="shared" si="1"/>
        <v>124.60337894141648</v>
      </c>
      <c r="E46" s="38">
        <v>100</v>
      </c>
      <c r="F46" s="38">
        <f t="shared" si="1"/>
        <v>118.19770389630531</v>
      </c>
      <c r="G46" s="38">
        <f t="shared" si="1"/>
        <v>102.98581127871793</v>
      </c>
      <c r="H46" s="38">
        <f t="shared" si="1"/>
        <v>102.49099118543637</v>
      </c>
      <c r="I46" s="38">
        <f t="shared" si="1"/>
        <v>101.03088312771898</v>
      </c>
    </row>
    <row r="47" spans="1:9" s="26" customFormat="1" x14ac:dyDescent="0.2">
      <c r="A47" s="42" t="s">
        <v>42</v>
      </c>
      <c r="B47" s="38">
        <f t="shared" si="1"/>
        <v>15.142759439295864</v>
      </c>
      <c r="C47" s="38">
        <f t="shared" si="1"/>
        <v>21.834823112093151</v>
      </c>
      <c r="D47" s="38">
        <f t="shared" si="1"/>
        <v>37.959597326823548</v>
      </c>
      <c r="E47" s="38">
        <f t="shared" si="1"/>
        <v>26.739121134650222</v>
      </c>
      <c r="F47" s="38">
        <f t="shared" si="1"/>
        <v>34.498626025788546</v>
      </c>
      <c r="G47" s="38">
        <f t="shared" si="1"/>
        <v>25.598063675640041</v>
      </c>
      <c r="H47" s="38">
        <f t="shared" si="1"/>
        <v>19.390418121256793</v>
      </c>
      <c r="I47" s="38">
        <f t="shared" si="1"/>
        <v>15.582608688473593</v>
      </c>
    </row>
    <row r="48" spans="1:9" s="26" customFormat="1" x14ac:dyDescent="0.2">
      <c r="A48" s="42" t="s">
        <v>43</v>
      </c>
      <c r="B48" s="38">
        <f t="shared" si="1"/>
        <v>30.68202678472889</v>
      </c>
      <c r="C48" s="38">
        <f t="shared" si="1"/>
        <v>29.065039645812785</v>
      </c>
      <c r="D48" s="38">
        <f t="shared" si="1"/>
        <v>16.928488159519787</v>
      </c>
      <c r="E48" s="38">
        <f t="shared" si="1"/>
        <v>15.959783475491426</v>
      </c>
      <c r="F48" s="38">
        <f t="shared" si="1"/>
        <v>30.369585462740385</v>
      </c>
      <c r="G48" s="38">
        <f t="shared" si="1"/>
        <v>29.105760355794253</v>
      </c>
      <c r="H48" s="38">
        <f t="shared" si="1"/>
        <v>28.788951566383098</v>
      </c>
      <c r="I48" s="38">
        <f t="shared" si="1"/>
        <v>29.908861076013888</v>
      </c>
    </row>
    <row r="49" spans="1:9" s="26" customFormat="1" x14ac:dyDescent="0.2">
      <c r="A49" s="42" t="s">
        <v>44</v>
      </c>
      <c r="B49" s="38">
        <f t="shared" si="1"/>
        <v>68.931657543278661</v>
      </c>
      <c r="C49" s="38">
        <f t="shared" si="1"/>
        <v>60.801408647638041</v>
      </c>
      <c r="D49" s="38">
        <f t="shared" si="1"/>
        <v>69.715293455073152</v>
      </c>
      <c r="E49" s="38">
        <f t="shared" si="1"/>
        <v>57.301095389858347</v>
      </c>
      <c r="F49" s="38">
        <f t="shared" si="1"/>
        <v>53.329492407776371</v>
      </c>
      <c r="G49" s="38">
        <f t="shared" si="1"/>
        <v>48.281987247283645</v>
      </c>
      <c r="H49" s="38">
        <f t="shared" si="1"/>
        <v>54.31162149779648</v>
      </c>
      <c r="I49" s="38">
        <f t="shared" si="1"/>
        <v>55.539413363231475</v>
      </c>
    </row>
    <row r="50" spans="1:9" s="26" customFormat="1" x14ac:dyDescent="0.2">
      <c r="A50" s="7"/>
      <c r="B50" s="7"/>
      <c r="C50" s="7"/>
      <c r="D50" s="7"/>
      <c r="E50" s="7"/>
      <c r="F50" s="7"/>
      <c r="G50" s="7"/>
      <c r="H50" s="7"/>
      <c r="I50" s="7"/>
    </row>
    <row r="51" spans="1:9" s="26" customFormat="1" x14ac:dyDescent="0.2">
      <c r="A51" s="7"/>
      <c r="B51" s="7"/>
      <c r="C51" s="7"/>
      <c r="D51" s="7"/>
      <c r="E51" s="7"/>
      <c r="F51" s="7"/>
      <c r="G51" s="7"/>
      <c r="H51" s="7"/>
      <c r="I51" s="7"/>
    </row>
    <row r="52" spans="1:9" s="26" customFormat="1" x14ac:dyDescent="0.2">
      <c r="A52" s="7"/>
      <c r="B52" s="7"/>
      <c r="C52" s="7"/>
      <c r="D52" s="7"/>
      <c r="E52" s="7"/>
      <c r="F52" s="7"/>
      <c r="G52" s="7"/>
      <c r="H52" s="7"/>
      <c r="I52" s="7"/>
    </row>
    <row r="53" spans="1:9" s="26" customFormat="1" x14ac:dyDescent="0.2">
      <c r="A53" s="7"/>
      <c r="B53" s="7"/>
      <c r="C53" s="7"/>
      <c r="D53" s="7"/>
      <c r="E53" s="7"/>
      <c r="F53" s="7"/>
      <c r="G53" s="7"/>
      <c r="H53" s="7"/>
      <c r="I53" s="7"/>
    </row>
    <row r="54" spans="1:9" s="26" customFormat="1" x14ac:dyDescent="0.2">
      <c r="A54" s="7"/>
      <c r="B54" s="7"/>
      <c r="C54" s="7"/>
      <c r="D54" s="7"/>
      <c r="E54" s="7"/>
      <c r="F54" s="7"/>
      <c r="G54" s="7"/>
      <c r="H54" s="7"/>
      <c r="I54" s="7"/>
    </row>
    <row r="55" spans="1:9" s="26" customFormat="1" x14ac:dyDescent="0.2">
      <c r="A55" s="7"/>
      <c r="B55" s="7"/>
      <c r="C55" s="7"/>
      <c r="D55" s="7"/>
      <c r="E55" s="7"/>
      <c r="F55" s="7"/>
      <c r="G55" s="7"/>
      <c r="H55" s="7"/>
      <c r="I55" s="7"/>
    </row>
    <row r="56" spans="1:9" s="26" customFormat="1" x14ac:dyDescent="0.2">
      <c r="A56" s="7"/>
      <c r="B56" s="7"/>
      <c r="C56" s="7"/>
      <c r="D56" s="7"/>
      <c r="E56" s="7"/>
      <c r="F56" s="7"/>
      <c r="G56" s="7"/>
      <c r="H56" s="7"/>
      <c r="I56" s="7"/>
    </row>
    <row r="57" spans="1:9" s="26" customFormat="1" x14ac:dyDescent="0.2">
      <c r="A57" s="7"/>
      <c r="B57" s="7"/>
      <c r="C57" s="7"/>
      <c r="D57" s="7"/>
      <c r="E57" s="7"/>
      <c r="F57" s="7"/>
      <c r="G57" s="7"/>
      <c r="H57" s="7"/>
      <c r="I57" s="7"/>
    </row>
    <row r="58" spans="1:9" s="26" customFormat="1" x14ac:dyDescent="0.2">
      <c r="A58" s="7"/>
      <c r="B58" s="7"/>
      <c r="C58" s="7"/>
      <c r="D58" s="7"/>
      <c r="E58" s="7"/>
      <c r="F58" s="7"/>
      <c r="G58" s="7"/>
      <c r="H58" s="7"/>
      <c r="I58" s="7"/>
    </row>
    <row r="59" spans="1:9" s="26" customFormat="1" x14ac:dyDescent="0.2">
      <c r="A59" s="7"/>
      <c r="B59" s="7"/>
      <c r="C59" s="7"/>
      <c r="D59" s="7"/>
      <c r="E59" s="7"/>
      <c r="F59" s="7"/>
      <c r="G59" s="7"/>
      <c r="H59" s="7"/>
      <c r="I59" s="7"/>
    </row>
    <row r="60" spans="1:9" s="26" customFormat="1" x14ac:dyDescent="0.2">
      <c r="A60" s="7"/>
      <c r="B60" s="7"/>
      <c r="C60" s="7"/>
      <c r="D60" s="7"/>
      <c r="E60" s="7"/>
      <c r="F60" s="7"/>
      <c r="G60" s="7"/>
      <c r="H60" s="7"/>
      <c r="I60" s="7"/>
    </row>
    <row r="61" spans="1:9" s="26" customFormat="1" x14ac:dyDescent="0.2">
      <c r="A61" s="7"/>
      <c r="B61" s="7"/>
      <c r="C61" s="7"/>
      <c r="D61" s="7"/>
      <c r="E61" s="7"/>
      <c r="F61" s="7"/>
      <c r="G61" s="7"/>
      <c r="H61" s="7"/>
      <c r="I61" s="7"/>
    </row>
    <row r="62" spans="1:9" s="26" customFormat="1" x14ac:dyDescent="0.2">
      <c r="A62" s="7"/>
      <c r="B62" s="7"/>
      <c r="C62" s="7"/>
      <c r="D62" s="7"/>
      <c r="E62" s="7"/>
      <c r="F62" s="7"/>
      <c r="G62" s="7"/>
      <c r="H62" s="7"/>
      <c r="I62" s="7"/>
    </row>
    <row r="63" spans="1:9" s="26" customFormat="1" x14ac:dyDescent="0.2">
      <c r="A63" s="7"/>
      <c r="B63" s="7"/>
      <c r="C63" s="7"/>
      <c r="D63" s="7"/>
      <c r="E63" s="7"/>
      <c r="F63" s="7"/>
      <c r="G63" s="7"/>
      <c r="H63" s="7"/>
      <c r="I63" s="7"/>
    </row>
    <row r="64" spans="1:9" s="26" customFormat="1" x14ac:dyDescent="0.2">
      <c r="A64" s="7"/>
      <c r="B64" s="7"/>
      <c r="C64" s="7"/>
      <c r="D64" s="7"/>
      <c r="E64" s="7"/>
      <c r="F64" s="7"/>
      <c r="G64" s="7"/>
      <c r="H64" s="7"/>
      <c r="I64" s="7"/>
    </row>
    <row r="65" spans="1:9" s="26" customFormat="1" x14ac:dyDescent="0.2">
      <c r="A65" s="7"/>
      <c r="B65" s="7"/>
      <c r="C65" s="7"/>
      <c r="D65" s="7"/>
      <c r="E65" s="7"/>
      <c r="F65" s="7"/>
      <c r="G65" s="7"/>
      <c r="H65" s="7"/>
      <c r="I65" s="7"/>
    </row>
    <row r="66" spans="1:9" s="26" customFormat="1" x14ac:dyDescent="0.2">
      <c r="A66" s="7"/>
      <c r="B66" s="7"/>
      <c r="C66" s="7"/>
      <c r="D66" s="7"/>
      <c r="E66" s="7"/>
      <c r="F66" s="7"/>
      <c r="G66" s="7"/>
      <c r="H66" s="7"/>
      <c r="I66" s="7"/>
    </row>
    <row r="67" spans="1:9" s="26" customFormat="1" x14ac:dyDescent="0.2">
      <c r="A67" s="7"/>
      <c r="B67" s="7"/>
      <c r="C67" s="7"/>
      <c r="D67" s="7"/>
      <c r="E67" s="7"/>
      <c r="F67" s="7"/>
      <c r="G67" s="7"/>
      <c r="H67" s="7"/>
      <c r="I67" s="7"/>
    </row>
    <row r="68" spans="1:9" s="26" customFormat="1" x14ac:dyDescent="0.2">
      <c r="A68" s="7"/>
      <c r="B68" s="7"/>
      <c r="C68" s="7"/>
      <c r="D68" s="7"/>
      <c r="E68" s="7"/>
      <c r="F68" s="7"/>
      <c r="G68" s="7"/>
      <c r="H68" s="7"/>
      <c r="I68" s="7"/>
    </row>
    <row r="69" spans="1:9" s="26" customFormat="1" x14ac:dyDescent="0.2">
      <c r="A69" s="7"/>
      <c r="B69" s="7"/>
      <c r="C69" s="7"/>
      <c r="D69" s="7"/>
      <c r="E69" s="7"/>
      <c r="F69" s="7"/>
      <c r="G69" s="7"/>
      <c r="H69" s="7"/>
      <c r="I69" s="7"/>
    </row>
    <row r="70" spans="1:9" s="26" customFormat="1" x14ac:dyDescent="0.2">
      <c r="A70" s="7"/>
      <c r="B70" s="7"/>
      <c r="C70" s="7"/>
      <c r="D70" s="7"/>
      <c r="E70" s="7"/>
      <c r="F70" s="7"/>
      <c r="G70" s="7"/>
      <c r="H70" s="7"/>
      <c r="I70" s="7"/>
    </row>
    <row r="71" spans="1:9" s="26" customFormat="1" x14ac:dyDescent="0.2">
      <c r="A71" s="7"/>
      <c r="B71" s="7"/>
      <c r="C71" s="7"/>
      <c r="D71" s="7"/>
      <c r="E71" s="7"/>
      <c r="F71" s="7"/>
      <c r="G71" s="7"/>
      <c r="H71" s="7"/>
      <c r="I71" s="7"/>
    </row>
    <row r="72" spans="1:9" s="26" customFormat="1" x14ac:dyDescent="0.2">
      <c r="A72" s="7"/>
      <c r="B72" s="7"/>
      <c r="C72" s="7"/>
      <c r="D72" s="7"/>
      <c r="E72" s="7"/>
      <c r="F72" s="7"/>
      <c r="G72" s="7"/>
      <c r="H72" s="7"/>
      <c r="I72" s="7"/>
    </row>
    <row r="73" spans="1:9" s="26" customFormat="1" x14ac:dyDescent="0.2">
      <c r="A73" s="7"/>
      <c r="B73" s="7"/>
      <c r="C73" s="7"/>
      <c r="D73" s="7"/>
      <c r="E73" s="7"/>
      <c r="F73" s="7"/>
      <c r="G73" s="7"/>
      <c r="H73" s="7"/>
      <c r="I73" s="7"/>
    </row>
    <row r="74" spans="1:9" s="26" customFormat="1" x14ac:dyDescent="0.2">
      <c r="A74" s="7"/>
      <c r="B74" s="7"/>
      <c r="C74" s="7"/>
      <c r="D74" s="7"/>
      <c r="E74" s="7"/>
      <c r="F74" s="7"/>
      <c r="G74" s="7"/>
      <c r="H74" s="7"/>
      <c r="I74" s="7"/>
    </row>
    <row r="75" spans="1:9" s="26" customFormat="1" x14ac:dyDescent="0.2">
      <c r="A75" s="7"/>
      <c r="B75" s="7"/>
      <c r="C75" s="7"/>
      <c r="D75" s="7"/>
      <c r="E75" s="7"/>
      <c r="F75" s="7"/>
      <c r="G75" s="7"/>
      <c r="H75" s="7"/>
      <c r="I75" s="7"/>
    </row>
    <row r="76" spans="1:9" s="26" customFormat="1" x14ac:dyDescent="0.2">
      <c r="A76" s="7"/>
      <c r="B76" s="7"/>
      <c r="C76" s="7"/>
      <c r="D76" s="7"/>
      <c r="E76" s="7"/>
      <c r="F76" s="7"/>
      <c r="G76" s="7"/>
      <c r="H76" s="7"/>
      <c r="I76" s="7"/>
    </row>
    <row r="77" spans="1:9" s="26" customFormat="1" x14ac:dyDescent="0.2">
      <c r="A77" s="7"/>
      <c r="B77" s="7"/>
      <c r="C77" s="7"/>
      <c r="D77" s="7"/>
      <c r="E77" s="7"/>
      <c r="F77" s="7"/>
      <c r="G77" s="7"/>
      <c r="H77" s="7"/>
      <c r="I77" s="7"/>
    </row>
    <row r="78" spans="1:9" s="26" customFormat="1" x14ac:dyDescent="0.2">
      <c r="A78" s="7"/>
      <c r="B78" s="7"/>
      <c r="C78" s="7"/>
      <c r="D78" s="7"/>
      <c r="E78" s="7"/>
      <c r="F78" s="7"/>
      <c r="G78" s="7"/>
      <c r="H78" s="7"/>
      <c r="I78" s="7"/>
    </row>
    <row r="79" spans="1:9" s="26" customFormat="1" x14ac:dyDescent="0.2">
      <c r="A79" s="7"/>
      <c r="B79" s="7"/>
      <c r="C79" s="7"/>
      <c r="D79" s="7"/>
      <c r="E79" s="7"/>
      <c r="F79" s="7"/>
      <c r="G79" s="7"/>
      <c r="H79" s="7"/>
      <c r="I79" s="7"/>
    </row>
    <row r="80" spans="1:9" s="26" customFormat="1" x14ac:dyDescent="0.2">
      <c r="A80" s="7"/>
      <c r="B80" s="7"/>
      <c r="C80" s="7"/>
      <c r="D80" s="7"/>
      <c r="E80" s="7"/>
      <c r="F80" s="7"/>
      <c r="G80" s="7"/>
      <c r="H80" s="7"/>
      <c r="I80" s="7"/>
    </row>
    <row r="81" spans="1:9" s="26" customFormat="1" x14ac:dyDescent="0.2">
      <c r="A81" s="7"/>
      <c r="B81" s="7"/>
      <c r="C81" s="7"/>
      <c r="D81" s="7"/>
      <c r="E81" s="7"/>
      <c r="F81" s="7"/>
      <c r="G81" s="7"/>
      <c r="H81" s="7"/>
      <c r="I81" s="7"/>
    </row>
    <row r="82" spans="1:9" s="26" customFormat="1" x14ac:dyDescent="0.2">
      <c r="A82" s="7"/>
      <c r="B82" s="7"/>
      <c r="C82" s="7"/>
      <c r="D82" s="7"/>
      <c r="E82" s="7"/>
      <c r="F82" s="7"/>
      <c r="G82" s="7"/>
      <c r="H82" s="7"/>
      <c r="I82" s="7"/>
    </row>
    <row r="83" spans="1:9" s="26" customFormat="1" x14ac:dyDescent="0.2">
      <c r="A83" s="7"/>
      <c r="B83" s="7"/>
      <c r="C83" s="7"/>
      <c r="D83" s="7"/>
      <c r="E83" s="7"/>
      <c r="F83" s="7"/>
      <c r="G83" s="7"/>
      <c r="H83" s="7"/>
      <c r="I83" s="7"/>
    </row>
    <row r="84" spans="1:9" s="26" customFormat="1" x14ac:dyDescent="0.2">
      <c r="A84" s="7"/>
      <c r="B84" s="7"/>
      <c r="C84" s="7"/>
      <c r="D84" s="7"/>
      <c r="E84" s="7"/>
      <c r="F84" s="7"/>
      <c r="G84" s="7"/>
      <c r="H84" s="7"/>
      <c r="I84" s="7"/>
    </row>
    <row r="85" spans="1:9" s="26" customFormat="1" x14ac:dyDescent="0.2">
      <c r="A85" s="7"/>
      <c r="B85" s="7"/>
      <c r="C85" s="7"/>
      <c r="D85" s="7"/>
      <c r="E85" s="7"/>
      <c r="F85" s="7"/>
      <c r="G85" s="7"/>
      <c r="H85" s="7"/>
      <c r="I85" s="7"/>
    </row>
    <row r="86" spans="1:9" s="26" customFormat="1" x14ac:dyDescent="0.2">
      <c r="A86" s="7"/>
      <c r="B86" s="7"/>
      <c r="C86" s="7"/>
      <c r="D86" s="7"/>
      <c r="E86" s="7"/>
      <c r="F86" s="7"/>
      <c r="G86" s="7"/>
      <c r="H86" s="7"/>
      <c r="I86" s="7"/>
    </row>
    <row r="87" spans="1:9" s="26" customFormat="1" x14ac:dyDescent="0.2">
      <c r="A87" s="7"/>
      <c r="B87" s="7"/>
      <c r="C87" s="7"/>
      <c r="D87" s="7"/>
      <c r="E87" s="7"/>
      <c r="F87" s="7"/>
      <c r="G87" s="7"/>
      <c r="H87" s="7"/>
      <c r="I87" s="7"/>
    </row>
    <row r="88" spans="1:9" s="26" customFormat="1" x14ac:dyDescent="0.2">
      <c r="A88" s="7"/>
      <c r="B88" s="7"/>
      <c r="C88" s="7"/>
      <c r="D88" s="7"/>
      <c r="E88" s="7"/>
      <c r="F88" s="7"/>
      <c r="G88" s="7"/>
      <c r="H88" s="7"/>
      <c r="I88" s="7"/>
    </row>
    <row r="89" spans="1:9" s="26" customFormat="1" x14ac:dyDescent="0.2">
      <c r="A89" s="7"/>
      <c r="B89" s="7"/>
      <c r="C89" s="7"/>
      <c r="D89" s="7"/>
      <c r="E89" s="7"/>
      <c r="F89" s="7"/>
      <c r="G89" s="7"/>
      <c r="H89" s="7"/>
      <c r="I89" s="7"/>
    </row>
    <row r="90" spans="1:9" s="26" customFormat="1" x14ac:dyDescent="0.2">
      <c r="A90" s="7"/>
      <c r="B90" s="7"/>
      <c r="C90" s="7"/>
      <c r="D90" s="7"/>
      <c r="E90" s="7"/>
      <c r="F90" s="7"/>
      <c r="G90" s="7"/>
      <c r="H90" s="7"/>
      <c r="I90" s="7"/>
    </row>
    <row r="91" spans="1:9" s="26" customFormat="1" x14ac:dyDescent="0.2">
      <c r="A91" s="7"/>
      <c r="B91" s="7"/>
      <c r="C91" s="7"/>
      <c r="D91" s="7"/>
      <c r="E91" s="7"/>
      <c r="F91" s="7"/>
      <c r="G91" s="7"/>
      <c r="H91" s="7"/>
      <c r="I91" s="7"/>
    </row>
    <row r="92" spans="1:9" s="26" customFormat="1" x14ac:dyDescent="0.2">
      <c r="A92" s="7"/>
      <c r="B92" s="7"/>
      <c r="C92" s="7"/>
      <c r="D92" s="7"/>
      <c r="E92" s="7"/>
      <c r="F92" s="7"/>
      <c r="G92" s="7"/>
      <c r="H92" s="7"/>
      <c r="I92" s="7"/>
    </row>
    <row r="93" spans="1:9" s="26" customFormat="1" x14ac:dyDescent="0.2">
      <c r="A93" s="7"/>
      <c r="B93" s="7"/>
      <c r="C93" s="7"/>
      <c r="D93" s="7"/>
      <c r="E93" s="7"/>
      <c r="F93" s="7"/>
      <c r="G93" s="7"/>
      <c r="H93" s="7"/>
      <c r="I93" s="7"/>
    </row>
    <row r="94" spans="1:9" s="26" customFormat="1" x14ac:dyDescent="0.2">
      <c r="A94" s="7"/>
      <c r="B94" s="7"/>
      <c r="C94" s="7"/>
      <c r="D94" s="7"/>
      <c r="E94" s="7"/>
      <c r="F94" s="7"/>
      <c r="G94" s="7"/>
      <c r="H94" s="7"/>
      <c r="I94" s="7"/>
    </row>
    <row r="95" spans="1:9" s="26" customFormat="1" x14ac:dyDescent="0.2">
      <c r="A95" s="7"/>
      <c r="B95" s="7"/>
      <c r="C95" s="7"/>
      <c r="D95" s="7"/>
      <c r="E95" s="7"/>
      <c r="F95" s="7"/>
      <c r="G95" s="7"/>
      <c r="H95" s="7"/>
      <c r="I95" s="7"/>
    </row>
    <row r="96" spans="1:9" s="26" customFormat="1" x14ac:dyDescent="0.2">
      <c r="A96" s="7"/>
      <c r="B96" s="7"/>
      <c r="C96" s="7"/>
      <c r="D96" s="7"/>
      <c r="E96" s="7"/>
      <c r="F96" s="7"/>
      <c r="G96" s="7"/>
      <c r="H96" s="7"/>
      <c r="I96" s="7"/>
    </row>
    <row r="97" spans="1:9" s="26" customFormat="1" x14ac:dyDescent="0.2">
      <c r="A97" s="7"/>
      <c r="B97" s="7"/>
      <c r="C97" s="7"/>
      <c r="D97" s="7"/>
      <c r="E97" s="7"/>
      <c r="F97" s="7"/>
      <c r="G97" s="7"/>
      <c r="H97" s="7"/>
      <c r="I97" s="7"/>
    </row>
    <row r="98" spans="1:9" s="26" customFormat="1" x14ac:dyDescent="0.2">
      <c r="A98" s="7"/>
      <c r="B98" s="7"/>
      <c r="C98" s="7"/>
      <c r="D98" s="7"/>
      <c r="E98" s="7"/>
      <c r="F98" s="7"/>
      <c r="G98" s="7"/>
      <c r="H98" s="7"/>
      <c r="I98" s="7"/>
    </row>
    <row r="99" spans="1:9" s="26" customFormat="1" x14ac:dyDescent="0.2">
      <c r="A99" s="7"/>
      <c r="B99" s="7"/>
      <c r="C99" s="7"/>
      <c r="D99" s="7"/>
      <c r="E99" s="7"/>
      <c r="F99" s="7"/>
      <c r="G99" s="7"/>
      <c r="H99" s="7"/>
      <c r="I99" s="7"/>
    </row>
    <row r="100" spans="1:9" s="26" customFormat="1" x14ac:dyDescent="0.2">
      <c r="A100" s="7"/>
      <c r="B100" s="7"/>
      <c r="C100" s="7"/>
      <c r="D100" s="7"/>
      <c r="E100" s="7"/>
      <c r="F100" s="7"/>
      <c r="G100" s="7"/>
      <c r="H100" s="7"/>
      <c r="I100" s="7"/>
    </row>
    <row r="101" spans="1:9" s="26" customFormat="1" x14ac:dyDescent="0.2">
      <c r="A101" s="7"/>
      <c r="B101" s="7"/>
      <c r="C101" s="7"/>
      <c r="D101" s="7"/>
      <c r="E101" s="7"/>
      <c r="F101" s="7"/>
      <c r="G101" s="7"/>
      <c r="H101" s="7"/>
      <c r="I101" s="7"/>
    </row>
    <row r="102" spans="1:9" s="26" customFormat="1" x14ac:dyDescent="0.2">
      <c r="A102" s="7"/>
      <c r="B102" s="7"/>
      <c r="C102" s="7"/>
      <c r="D102" s="7"/>
      <c r="E102" s="7"/>
      <c r="F102" s="7"/>
      <c r="G102" s="7"/>
      <c r="H102" s="7"/>
      <c r="I102" s="7"/>
    </row>
  </sheetData>
  <mergeCells count="14">
    <mergeCell ref="A24:I24"/>
    <mergeCell ref="A37:I37"/>
    <mergeCell ref="H8:I8"/>
    <mergeCell ref="B9:C9"/>
    <mergeCell ref="D9:E9"/>
    <mergeCell ref="F9:G9"/>
    <mergeCell ref="H9:I9"/>
    <mergeCell ref="A11:I11"/>
    <mergeCell ref="B8:G8"/>
    <mergeCell ref="A3:C3"/>
    <mergeCell ref="E3:F3"/>
    <mergeCell ref="B4:C4"/>
    <mergeCell ref="E4:F4"/>
    <mergeCell ref="B5:C5"/>
  </mergeCells>
  <phoneticPr fontId="3" type="noConversion"/>
  <pageMargins left="0.7" right="0.7" top="0.75" bottom="0.75" header="0.3" footer="0.3"/>
  <pageSetup paperSize="9" fitToWidth="0" fitToHeight="0" orientation="portrait" r:id="rId1"/>
  <headerFooter>
    <oddHeader>&amp;LHong Guang Handan Cast Foundry Co., Ltd&amp;CTD0029&amp;RNon-confidential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zoomScale="70" zoomScaleNormal="70" workbookViewId="0">
      <selection activeCell="E19" sqref="E19"/>
    </sheetView>
  </sheetViews>
  <sheetFormatPr defaultColWidth="8.85546875" defaultRowHeight="14.25" x14ac:dyDescent="0.2"/>
  <cols>
    <col min="1" max="1" width="53.5703125" style="28" bestFit="1" customWidth="1"/>
    <col min="2" max="2" width="43.5703125" style="28" bestFit="1" customWidth="1"/>
    <col min="3" max="3" width="43.85546875" style="28" bestFit="1" customWidth="1"/>
    <col min="4" max="4" width="23.140625" style="28" bestFit="1" customWidth="1"/>
    <col min="5" max="5" width="44.85546875" style="28" bestFit="1" customWidth="1"/>
    <col min="6" max="6" width="3.140625" style="28" customWidth="1"/>
    <col min="7" max="8" width="24.42578125" style="28" customWidth="1"/>
    <col min="9" max="9" width="8.85546875" style="28" customWidth="1"/>
    <col min="10" max="16384" width="8.85546875" style="28"/>
  </cols>
  <sheetData>
    <row r="1" spans="1:20" s="7" customFormat="1" ht="15" x14ac:dyDescent="0.2">
      <c r="A1" s="27"/>
    </row>
    <row r="2" spans="1:20" x14ac:dyDescent="0.2">
      <c r="A2" s="7"/>
      <c r="B2" s="7"/>
      <c r="C2" s="7"/>
      <c r="D2" s="7"/>
      <c r="E2" s="7"/>
      <c r="F2" s="7"/>
      <c r="G2" s="7"/>
      <c r="H2" s="7"/>
      <c r="I2" s="7"/>
      <c r="J2" s="7"/>
      <c r="K2" s="7"/>
      <c r="L2" s="7"/>
      <c r="M2" s="7"/>
      <c r="N2" s="7"/>
      <c r="O2" s="7"/>
      <c r="P2" s="7"/>
      <c r="Q2" s="7"/>
      <c r="R2" s="7"/>
      <c r="S2" s="7"/>
      <c r="T2" s="7"/>
    </row>
    <row r="3" spans="1:20" ht="18" x14ac:dyDescent="0.2">
      <c r="A3" s="62" t="s">
        <v>29</v>
      </c>
      <c r="B3" s="62"/>
      <c r="C3" s="62"/>
      <c r="D3" s="7"/>
      <c r="E3" s="7"/>
      <c r="F3" s="7"/>
      <c r="G3" s="7"/>
      <c r="H3" s="7"/>
      <c r="I3" s="7"/>
      <c r="J3" s="7"/>
      <c r="K3" s="7"/>
      <c r="L3" s="7"/>
      <c r="M3" s="7"/>
      <c r="N3" s="7"/>
      <c r="O3" s="7"/>
      <c r="P3" s="7"/>
      <c r="Q3" s="7"/>
      <c r="R3" s="7"/>
      <c r="S3" s="7"/>
      <c r="T3" s="7"/>
    </row>
    <row r="4" spans="1:20" ht="15" x14ac:dyDescent="0.2">
      <c r="A4" s="31" t="s">
        <v>1</v>
      </c>
      <c r="B4" s="64" t="s">
        <v>2</v>
      </c>
      <c r="C4" s="64"/>
      <c r="D4" s="7"/>
      <c r="E4" s="7"/>
      <c r="F4" s="7"/>
      <c r="G4" s="7"/>
      <c r="H4" s="7"/>
      <c r="I4" s="7"/>
      <c r="J4" s="7"/>
      <c r="K4" s="7"/>
      <c r="L4" s="7"/>
      <c r="M4" s="7"/>
      <c r="N4" s="7"/>
      <c r="O4" s="7"/>
      <c r="P4" s="7"/>
    </row>
    <row r="5" spans="1:20" ht="15" x14ac:dyDescent="0.2">
      <c r="A5" s="31" t="s">
        <v>3</v>
      </c>
      <c r="B5" s="66" t="s">
        <v>30</v>
      </c>
      <c r="C5" s="66"/>
      <c r="D5" s="7"/>
      <c r="E5" s="7"/>
      <c r="F5" s="7"/>
      <c r="G5" s="7"/>
      <c r="H5" s="7"/>
      <c r="I5" s="7"/>
      <c r="J5" s="7"/>
      <c r="K5" s="7"/>
      <c r="L5" s="7"/>
      <c r="M5" s="7"/>
      <c r="N5" s="7"/>
      <c r="O5" s="7"/>
      <c r="P5" s="7"/>
    </row>
    <row r="6" spans="1:20" x14ac:dyDescent="0.2">
      <c r="A6" s="7"/>
      <c r="B6" s="7"/>
      <c r="C6" s="7"/>
      <c r="D6" s="7"/>
      <c r="E6" s="7"/>
      <c r="F6" s="7"/>
      <c r="G6" s="7"/>
      <c r="H6" s="7"/>
      <c r="I6" s="7"/>
      <c r="J6" s="7"/>
      <c r="K6" s="7"/>
      <c r="L6" s="7"/>
      <c r="M6" s="7"/>
      <c r="N6" s="7"/>
      <c r="O6" s="7"/>
      <c r="P6" s="7"/>
    </row>
    <row r="7" spans="1:20" x14ac:dyDescent="0.2">
      <c r="A7" s="7"/>
      <c r="B7" s="20"/>
      <c r="C7" s="7"/>
      <c r="D7" s="7"/>
      <c r="E7" s="7"/>
      <c r="F7" s="7"/>
      <c r="G7" s="7"/>
      <c r="H7" s="7"/>
      <c r="I7" s="7"/>
      <c r="J7" s="7"/>
      <c r="K7" s="7"/>
      <c r="L7" s="7"/>
      <c r="M7" s="7"/>
      <c r="N7" s="7"/>
      <c r="O7" s="7"/>
      <c r="P7" s="7"/>
    </row>
    <row r="8" spans="1:20" s="26" customFormat="1" ht="15" x14ac:dyDescent="0.25">
      <c r="A8" s="7"/>
      <c r="B8" s="63" t="s">
        <v>6</v>
      </c>
      <c r="C8" s="63"/>
      <c r="D8" s="63"/>
      <c r="E8" s="30" t="s">
        <v>34</v>
      </c>
      <c r="F8" s="17"/>
      <c r="G8" s="7"/>
      <c r="H8" s="7"/>
      <c r="I8" s="7"/>
      <c r="J8" s="7"/>
      <c r="K8" s="7"/>
      <c r="L8" s="7"/>
      <c r="M8" s="7"/>
      <c r="N8" s="7"/>
      <c r="O8" s="7"/>
      <c r="P8" s="7"/>
      <c r="Q8" s="28"/>
      <c r="R8" s="28"/>
      <c r="S8" s="28"/>
      <c r="T8" s="28"/>
    </row>
    <row r="9" spans="1:20" s="26" customFormat="1" ht="15" x14ac:dyDescent="0.25">
      <c r="A9" s="7"/>
      <c r="B9" s="30" t="s">
        <v>35</v>
      </c>
      <c r="C9" s="30" t="s">
        <v>36</v>
      </c>
      <c r="D9" s="30" t="s">
        <v>37</v>
      </c>
      <c r="E9" s="30" t="s">
        <v>38</v>
      </c>
      <c r="F9" s="17"/>
      <c r="G9" s="7"/>
      <c r="H9" s="7"/>
      <c r="I9" s="7"/>
      <c r="J9" s="7"/>
      <c r="K9" s="7"/>
      <c r="L9" s="7"/>
      <c r="M9" s="7"/>
      <c r="N9" s="7"/>
      <c r="O9" s="7"/>
      <c r="P9" s="7"/>
      <c r="Q9" s="28"/>
      <c r="R9" s="28"/>
      <c r="S9" s="28"/>
      <c r="T9" s="28"/>
    </row>
    <row r="10" spans="1:20" s="26" customFormat="1" ht="28.5" x14ac:dyDescent="0.2">
      <c r="A10" s="43" t="s">
        <v>50</v>
      </c>
      <c r="B10" s="44">
        <v>100</v>
      </c>
      <c r="C10" s="44">
        <v>100</v>
      </c>
      <c r="D10" s="44">
        <v>100</v>
      </c>
      <c r="E10" s="53" t="s">
        <v>77</v>
      </c>
      <c r="F10" s="18"/>
      <c r="G10" s="7"/>
      <c r="H10" s="7"/>
      <c r="I10" s="7"/>
      <c r="J10" s="7"/>
      <c r="K10" s="7"/>
      <c r="L10" s="7"/>
      <c r="M10" s="7"/>
      <c r="N10" s="7"/>
      <c r="O10" s="7"/>
      <c r="P10" s="7"/>
      <c r="Q10" s="28"/>
      <c r="R10" s="28"/>
      <c r="S10" s="28"/>
      <c r="T10" s="28"/>
    </row>
    <row r="11" spans="1:20" s="26" customFormat="1" ht="30.75" x14ac:dyDescent="0.2">
      <c r="A11" s="43" t="s">
        <v>70</v>
      </c>
      <c r="B11" s="34">
        <v>0</v>
      </c>
      <c r="C11" s="34">
        <v>0</v>
      </c>
      <c r="D11" s="34">
        <v>0</v>
      </c>
      <c r="E11" s="33">
        <v>0</v>
      </c>
      <c r="F11" s="18"/>
      <c r="G11" s="7"/>
      <c r="H11" s="7"/>
      <c r="I11" s="7"/>
      <c r="J11" s="7"/>
      <c r="K11" s="7"/>
      <c r="L11" s="7"/>
      <c r="M11" s="7"/>
      <c r="N11" s="7"/>
      <c r="O11" s="7"/>
      <c r="P11" s="7"/>
      <c r="Q11" s="28"/>
      <c r="R11" s="28"/>
      <c r="S11" s="28"/>
      <c r="T11" s="28"/>
    </row>
    <row r="12" spans="1:20" s="26" customFormat="1" ht="28.5" x14ac:dyDescent="0.2">
      <c r="A12" s="43" t="s">
        <v>51</v>
      </c>
      <c r="B12" s="34">
        <v>124.20504499134499</v>
      </c>
      <c r="C12" s="52" t="s">
        <v>78</v>
      </c>
      <c r="D12" s="34">
        <v>48.753615175697448</v>
      </c>
      <c r="E12" s="45">
        <v>80.237131820803185</v>
      </c>
      <c r="F12" s="18"/>
      <c r="G12" s="7"/>
      <c r="H12" s="7"/>
      <c r="I12" s="7"/>
      <c r="J12" s="7"/>
      <c r="K12" s="7"/>
      <c r="L12" s="7"/>
      <c r="M12" s="7"/>
      <c r="N12" s="7"/>
      <c r="O12" s="7"/>
      <c r="P12" s="7"/>
      <c r="Q12" s="28"/>
      <c r="R12" s="28"/>
      <c r="S12" s="28"/>
      <c r="T12" s="28"/>
    </row>
    <row r="13" spans="1:20" s="26" customFormat="1" ht="30.75" x14ac:dyDescent="0.2">
      <c r="A13" s="43" t="s">
        <v>71</v>
      </c>
      <c r="B13" s="34">
        <v>0</v>
      </c>
      <c r="C13" s="34">
        <v>0</v>
      </c>
      <c r="D13" s="34">
        <v>0</v>
      </c>
      <c r="E13" s="33">
        <v>0</v>
      </c>
      <c r="F13" s="18"/>
      <c r="G13" s="7"/>
      <c r="H13" s="7"/>
      <c r="I13" s="7"/>
      <c r="J13" s="7"/>
      <c r="K13" s="7"/>
      <c r="L13" s="7"/>
      <c r="M13" s="7"/>
      <c r="N13" s="7"/>
      <c r="O13" s="7"/>
      <c r="P13" s="7"/>
      <c r="Q13" s="28"/>
      <c r="R13" s="28"/>
      <c r="S13" s="28"/>
      <c r="T13" s="28"/>
    </row>
    <row r="14" spans="1:20" s="26" customFormat="1" ht="28.5" x14ac:dyDescent="0.2">
      <c r="A14" s="43" t="s">
        <v>52</v>
      </c>
      <c r="B14" s="52" t="s">
        <v>79</v>
      </c>
      <c r="C14" s="51">
        <v>80.512027516247954</v>
      </c>
      <c r="D14" s="51">
        <v>39.252524065423209</v>
      </c>
      <c r="E14" s="51">
        <v>64.600541649813195</v>
      </c>
      <c r="F14" s="46"/>
      <c r="G14" s="7"/>
      <c r="H14" s="7"/>
      <c r="I14" s="7"/>
      <c r="J14" s="7"/>
      <c r="K14" s="7"/>
      <c r="L14" s="7"/>
      <c r="M14" s="7"/>
      <c r="N14" s="7"/>
      <c r="O14" s="7"/>
      <c r="P14" s="7"/>
      <c r="Q14" s="28"/>
      <c r="R14" s="28"/>
      <c r="S14" s="28"/>
      <c r="T14" s="28"/>
    </row>
    <row r="15" spans="1:20" s="26" customFormat="1" x14ac:dyDescent="0.2">
      <c r="A15" s="43" t="s">
        <v>53</v>
      </c>
      <c r="B15" s="51">
        <v>100</v>
      </c>
      <c r="C15" s="51">
        <v>80.512027516248082</v>
      </c>
      <c r="D15" s="51">
        <v>39.252524065423238</v>
      </c>
      <c r="E15" s="51">
        <v>64.600541649813309</v>
      </c>
      <c r="F15" s="47"/>
      <c r="G15" s="7"/>
      <c r="H15" s="7"/>
      <c r="I15" s="7"/>
      <c r="J15" s="7"/>
      <c r="K15" s="7"/>
      <c r="L15" s="7"/>
      <c r="M15" s="7"/>
      <c r="N15" s="7"/>
      <c r="O15" s="7"/>
      <c r="P15" s="7"/>
      <c r="Q15" s="7"/>
      <c r="R15" s="7"/>
      <c r="S15" s="7"/>
      <c r="T15" s="7"/>
    </row>
    <row r="16" spans="1:20" s="26" customFormat="1" x14ac:dyDescent="0.2">
      <c r="A16" s="7"/>
      <c r="B16" s="7"/>
      <c r="C16" s="7"/>
      <c r="D16" s="7"/>
      <c r="E16" s="7"/>
      <c r="F16" s="7"/>
      <c r="G16" s="7"/>
      <c r="H16" s="7"/>
      <c r="I16" s="7"/>
      <c r="J16" s="7"/>
      <c r="K16" s="7"/>
      <c r="L16" s="7"/>
      <c r="M16" s="7"/>
      <c r="N16" s="7"/>
      <c r="O16" s="7"/>
      <c r="P16" s="7"/>
      <c r="Q16" s="7"/>
      <c r="R16" s="7"/>
      <c r="S16" s="7"/>
      <c r="T16" s="7"/>
    </row>
    <row r="17" spans="1:20" s="26" customFormat="1" x14ac:dyDescent="0.2">
      <c r="A17" s="7"/>
      <c r="B17" s="7"/>
      <c r="C17" s="7"/>
      <c r="D17" s="7"/>
      <c r="E17" s="7"/>
      <c r="F17" s="7"/>
      <c r="G17" s="7"/>
      <c r="H17" s="7"/>
      <c r="I17" s="7"/>
      <c r="J17" s="7"/>
      <c r="K17" s="7"/>
      <c r="L17" s="7"/>
      <c r="M17" s="7"/>
      <c r="N17" s="7"/>
      <c r="O17" s="7"/>
      <c r="P17" s="7"/>
      <c r="Q17" s="7"/>
      <c r="R17" s="7"/>
      <c r="S17" s="7"/>
      <c r="T17" s="7"/>
    </row>
    <row r="18" spans="1:20" s="26" customFormat="1" x14ac:dyDescent="0.2">
      <c r="A18" s="7"/>
      <c r="B18" s="7"/>
      <c r="C18" s="7"/>
      <c r="D18" s="7"/>
      <c r="E18" s="7"/>
      <c r="F18" s="7"/>
      <c r="G18" s="7"/>
      <c r="H18" s="7"/>
      <c r="I18" s="7"/>
      <c r="J18" s="7"/>
      <c r="K18" s="7"/>
      <c r="L18" s="7"/>
      <c r="M18" s="7"/>
      <c r="N18" s="7"/>
      <c r="O18" s="7"/>
      <c r="P18" s="7"/>
      <c r="Q18" s="7"/>
      <c r="R18" s="7"/>
      <c r="S18" s="7"/>
      <c r="T18" s="7"/>
    </row>
    <row r="19" spans="1:20" s="26" customFormat="1" x14ac:dyDescent="0.2">
      <c r="A19" s="7"/>
      <c r="B19" s="7"/>
      <c r="C19" s="7"/>
      <c r="D19" s="7"/>
      <c r="E19" s="7"/>
      <c r="F19" s="7"/>
      <c r="G19" s="7"/>
      <c r="H19" s="7"/>
      <c r="I19" s="7"/>
      <c r="J19" s="7"/>
      <c r="K19" s="7"/>
      <c r="L19" s="7"/>
      <c r="M19" s="7"/>
      <c r="N19" s="7"/>
      <c r="O19" s="7"/>
      <c r="P19" s="7"/>
      <c r="Q19" s="7"/>
      <c r="R19" s="7"/>
      <c r="S19" s="7"/>
      <c r="T19" s="7"/>
    </row>
    <row r="20" spans="1:20" s="26" customFormat="1" x14ac:dyDescent="0.2">
      <c r="A20" s="7"/>
      <c r="B20" s="7"/>
      <c r="C20" s="7"/>
      <c r="D20" s="7"/>
      <c r="E20" s="7"/>
      <c r="F20" s="7"/>
      <c r="G20" s="7"/>
      <c r="H20" s="7"/>
      <c r="I20" s="7"/>
      <c r="J20" s="7"/>
      <c r="K20" s="7"/>
      <c r="L20" s="7"/>
      <c r="M20" s="7"/>
      <c r="N20" s="7"/>
      <c r="O20" s="7"/>
      <c r="P20" s="7"/>
      <c r="Q20" s="7"/>
      <c r="R20" s="7"/>
      <c r="S20" s="7"/>
      <c r="T20" s="7"/>
    </row>
    <row r="21" spans="1:20" s="26" customFormat="1" x14ac:dyDescent="0.2">
      <c r="A21" s="7"/>
      <c r="B21" s="7"/>
      <c r="C21" s="7"/>
      <c r="D21" s="7"/>
      <c r="E21" s="7"/>
      <c r="F21" s="7"/>
      <c r="G21" s="7"/>
      <c r="H21" s="7"/>
      <c r="I21" s="7"/>
      <c r="J21" s="7"/>
      <c r="K21" s="7"/>
      <c r="L21" s="7"/>
      <c r="M21" s="7"/>
      <c r="N21" s="7"/>
      <c r="O21" s="7"/>
      <c r="P21" s="7"/>
      <c r="Q21" s="7"/>
      <c r="R21" s="7"/>
      <c r="S21" s="7"/>
      <c r="T21" s="7"/>
    </row>
    <row r="22" spans="1:20" s="26" customFormat="1" x14ac:dyDescent="0.2">
      <c r="A22" s="7"/>
      <c r="B22" s="7"/>
      <c r="C22" s="7"/>
      <c r="D22" s="7"/>
      <c r="E22" s="7"/>
      <c r="F22" s="7"/>
      <c r="G22" s="7"/>
      <c r="H22" s="7"/>
      <c r="I22" s="7"/>
      <c r="J22" s="7"/>
      <c r="K22" s="7"/>
      <c r="L22" s="7"/>
      <c r="M22" s="7"/>
      <c r="N22" s="7"/>
      <c r="O22" s="7"/>
      <c r="P22" s="7"/>
      <c r="Q22" s="7"/>
      <c r="R22" s="7"/>
      <c r="S22" s="7"/>
      <c r="T22" s="7"/>
    </row>
    <row r="23" spans="1:20" s="26" customFormat="1" x14ac:dyDescent="0.2">
      <c r="A23" s="7"/>
      <c r="B23" s="7"/>
      <c r="C23" s="7"/>
      <c r="D23" s="7"/>
      <c r="E23" s="7"/>
      <c r="F23" s="7"/>
      <c r="G23" s="7"/>
      <c r="H23" s="7"/>
      <c r="I23" s="7"/>
      <c r="J23" s="7"/>
      <c r="K23" s="7"/>
      <c r="L23" s="7"/>
      <c r="M23" s="7"/>
      <c r="N23" s="7"/>
      <c r="O23" s="7"/>
      <c r="P23" s="7"/>
      <c r="Q23" s="7"/>
      <c r="R23" s="7"/>
      <c r="S23" s="7"/>
      <c r="T23" s="7"/>
    </row>
    <row r="24" spans="1:20" s="26" customFormat="1" x14ac:dyDescent="0.2">
      <c r="A24" s="7"/>
      <c r="B24" s="7"/>
      <c r="C24" s="7"/>
      <c r="D24" s="7"/>
      <c r="E24" s="7"/>
      <c r="F24" s="7"/>
      <c r="G24" s="7"/>
      <c r="H24" s="7"/>
      <c r="I24" s="7"/>
      <c r="J24" s="7"/>
      <c r="K24" s="7"/>
      <c r="L24" s="7"/>
      <c r="M24" s="7"/>
      <c r="N24" s="7"/>
      <c r="O24" s="7"/>
      <c r="P24" s="7"/>
      <c r="Q24" s="7"/>
      <c r="R24" s="7"/>
      <c r="S24" s="7"/>
      <c r="T24" s="7"/>
    </row>
    <row r="25" spans="1:20" s="26" customFormat="1" x14ac:dyDescent="0.2">
      <c r="A25" s="7"/>
      <c r="B25" s="7"/>
      <c r="C25" s="7"/>
      <c r="D25" s="7"/>
      <c r="E25" s="7"/>
      <c r="F25" s="7"/>
      <c r="G25" s="7"/>
      <c r="H25" s="7"/>
      <c r="I25" s="7"/>
      <c r="J25" s="7"/>
      <c r="K25" s="7"/>
      <c r="L25" s="7"/>
      <c r="M25" s="7"/>
      <c r="N25" s="7"/>
      <c r="O25" s="7"/>
      <c r="P25" s="7"/>
      <c r="Q25" s="7"/>
      <c r="R25" s="7"/>
      <c r="S25" s="7"/>
      <c r="T25" s="7"/>
    </row>
    <row r="26" spans="1:20" s="26" customFormat="1" x14ac:dyDescent="0.2">
      <c r="A26" s="7"/>
      <c r="B26" s="7"/>
      <c r="C26" s="7"/>
      <c r="D26" s="7"/>
      <c r="E26" s="7"/>
      <c r="F26" s="7"/>
      <c r="G26" s="7"/>
      <c r="H26" s="7"/>
      <c r="I26" s="7"/>
      <c r="J26" s="7"/>
      <c r="K26" s="7"/>
      <c r="L26" s="7"/>
      <c r="M26" s="7"/>
      <c r="N26" s="7"/>
      <c r="O26" s="7"/>
      <c r="P26" s="7"/>
      <c r="Q26" s="7"/>
      <c r="R26" s="7"/>
      <c r="S26" s="7"/>
      <c r="T26" s="7"/>
    </row>
    <row r="27" spans="1:20" s="26" customFormat="1" x14ac:dyDescent="0.2">
      <c r="A27" s="7"/>
      <c r="B27" s="7"/>
      <c r="C27" s="7"/>
      <c r="D27" s="7"/>
      <c r="E27" s="7"/>
      <c r="F27" s="7"/>
      <c r="G27" s="7"/>
      <c r="H27" s="7"/>
      <c r="I27" s="7"/>
      <c r="J27" s="7"/>
      <c r="K27" s="7"/>
      <c r="L27" s="7"/>
      <c r="M27" s="7"/>
      <c r="N27" s="7"/>
      <c r="O27" s="7"/>
      <c r="P27" s="7"/>
      <c r="Q27" s="7"/>
      <c r="R27" s="7"/>
      <c r="S27" s="7"/>
      <c r="T27" s="7"/>
    </row>
    <row r="28" spans="1:20" s="26" customFormat="1" x14ac:dyDescent="0.2">
      <c r="A28" s="7"/>
      <c r="B28" s="7"/>
      <c r="C28" s="7"/>
      <c r="D28" s="7"/>
      <c r="E28" s="7"/>
      <c r="F28" s="7"/>
      <c r="G28" s="7"/>
      <c r="H28" s="7"/>
      <c r="I28" s="7"/>
      <c r="J28" s="7"/>
      <c r="K28" s="7"/>
      <c r="L28" s="7"/>
      <c r="M28" s="7"/>
      <c r="N28" s="7"/>
      <c r="O28" s="7"/>
      <c r="P28" s="7"/>
      <c r="Q28" s="7"/>
      <c r="R28" s="7"/>
      <c r="S28" s="7"/>
      <c r="T28" s="7"/>
    </row>
    <row r="29" spans="1:20" s="26" customFormat="1" x14ac:dyDescent="0.2">
      <c r="A29" s="7"/>
      <c r="B29" s="7"/>
      <c r="C29" s="7"/>
      <c r="D29" s="7"/>
      <c r="E29" s="7"/>
      <c r="F29" s="7"/>
      <c r="G29" s="7"/>
      <c r="H29" s="7"/>
      <c r="I29" s="7"/>
      <c r="J29" s="7"/>
      <c r="K29" s="7"/>
      <c r="L29" s="7"/>
      <c r="M29" s="7"/>
      <c r="N29" s="7"/>
      <c r="O29" s="7"/>
      <c r="P29" s="7"/>
      <c r="Q29" s="7"/>
      <c r="R29" s="7"/>
      <c r="S29" s="7"/>
      <c r="T29" s="7"/>
    </row>
    <row r="30" spans="1:20" s="26" customFormat="1" x14ac:dyDescent="0.2">
      <c r="A30" s="7"/>
      <c r="B30" s="7"/>
      <c r="C30" s="7"/>
      <c r="D30" s="7"/>
      <c r="E30" s="7"/>
      <c r="F30" s="7"/>
      <c r="G30" s="7"/>
      <c r="H30" s="7"/>
      <c r="I30" s="7"/>
      <c r="J30" s="7"/>
      <c r="K30" s="7"/>
      <c r="L30" s="7"/>
      <c r="M30" s="7"/>
      <c r="N30" s="7"/>
      <c r="O30" s="7"/>
      <c r="P30" s="7"/>
      <c r="Q30" s="7"/>
      <c r="R30" s="7"/>
      <c r="S30" s="7"/>
      <c r="T30" s="7"/>
    </row>
    <row r="31" spans="1:20" s="26" customFormat="1" x14ac:dyDescent="0.2">
      <c r="A31" s="7"/>
      <c r="B31" s="7"/>
      <c r="C31" s="7"/>
      <c r="D31" s="7"/>
      <c r="E31" s="7"/>
      <c r="F31" s="7"/>
      <c r="G31" s="7"/>
      <c r="H31" s="7"/>
      <c r="I31" s="7"/>
      <c r="J31" s="7"/>
      <c r="K31" s="7"/>
      <c r="L31" s="7"/>
      <c r="M31" s="7"/>
      <c r="N31" s="7"/>
      <c r="O31" s="7"/>
      <c r="P31" s="7"/>
      <c r="Q31" s="7"/>
      <c r="R31" s="7"/>
      <c r="S31" s="7"/>
      <c r="T31" s="7"/>
    </row>
    <row r="32" spans="1:20" s="26" customFormat="1" x14ac:dyDescent="0.2">
      <c r="A32" s="7"/>
      <c r="B32" s="7"/>
      <c r="C32" s="7"/>
      <c r="D32" s="7"/>
      <c r="E32" s="7"/>
      <c r="F32" s="7"/>
      <c r="G32" s="7"/>
      <c r="H32" s="7"/>
      <c r="I32" s="7"/>
      <c r="J32" s="7"/>
      <c r="K32" s="7"/>
      <c r="L32" s="7"/>
      <c r="M32" s="7"/>
      <c r="N32" s="7"/>
      <c r="O32" s="7"/>
      <c r="P32" s="7"/>
      <c r="Q32" s="7"/>
      <c r="R32" s="7"/>
      <c r="S32" s="7"/>
      <c r="T32" s="7"/>
    </row>
    <row r="33" spans="1:20" s="26" customFormat="1" x14ac:dyDescent="0.2">
      <c r="A33" s="7"/>
      <c r="B33" s="7"/>
      <c r="C33" s="7"/>
      <c r="D33" s="7"/>
      <c r="E33" s="7"/>
      <c r="F33" s="7"/>
      <c r="G33" s="7"/>
      <c r="H33" s="7"/>
      <c r="I33" s="7"/>
      <c r="J33" s="7"/>
      <c r="K33" s="7"/>
      <c r="L33" s="7"/>
      <c r="M33" s="7"/>
      <c r="N33" s="7"/>
      <c r="O33" s="7"/>
      <c r="P33" s="7"/>
      <c r="Q33" s="7"/>
      <c r="R33" s="7"/>
      <c r="S33" s="7"/>
      <c r="T33" s="7"/>
    </row>
    <row r="34" spans="1:20" s="26" customFormat="1" x14ac:dyDescent="0.2">
      <c r="A34" s="7"/>
      <c r="B34" s="7"/>
      <c r="C34" s="7"/>
      <c r="D34" s="7"/>
      <c r="E34" s="7"/>
      <c r="F34" s="7"/>
      <c r="G34" s="7"/>
      <c r="H34" s="7"/>
      <c r="I34" s="7"/>
      <c r="J34" s="7"/>
      <c r="K34" s="7"/>
      <c r="L34" s="7"/>
      <c r="M34" s="7"/>
      <c r="N34" s="7"/>
      <c r="O34" s="7"/>
      <c r="P34" s="7"/>
      <c r="Q34" s="7"/>
      <c r="R34" s="7"/>
      <c r="S34" s="7"/>
      <c r="T34" s="7"/>
    </row>
    <row r="35" spans="1:20" s="26" customFormat="1" x14ac:dyDescent="0.2">
      <c r="A35" s="7"/>
      <c r="B35" s="7"/>
      <c r="C35" s="7"/>
      <c r="D35" s="7"/>
      <c r="E35" s="7"/>
      <c r="F35" s="7"/>
      <c r="G35" s="7"/>
      <c r="H35" s="7"/>
      <c r="I35" s="7"/>
      <c r="J35" s="7"/>
      <c r="K35" s="7"/>
      <c r="L35" s="7"/>
      <c r="M35" s="7"/>
      <c r="N35" s="7"/>
      <c r="O35" s="7"/>
      <c r="P35" s="7"/>
      <c r="Q35" s="7"/>
      <c r="R35" s="7"/>
      <c r="S35" s="7"/>
      <c r="T35" s="7"/>
    </row>
    <row r="36" spans="1:20" s="26" customFormat="1" x14ac:dyDescent="0.2">
      <c r="A36" s="7"/>
      <c r="B36" s="7"/>
      <c r="C36" s="7"/>
      <c r="D36" s="7"/>
      <c r="E36" s="7"/>
      <c r="F36" s="7"/>
      <c r="G36" s="7"/>
      <c r="H36" s="7"/>
      <c r="I36" s="7"/>
      <c r="J36" s="7"/>
      <c r="K36" s="7"/>
      <c r="L36" s="7"/>
      <c r="M36" s="7"/>
      <c r="N36" s="7"/>
      <c r="O36" s="7"/>
      <c r="P36" s="7"/>
      <c r="Q36" s="7"/>
      <c r="R36" s="7"/>
      <c r="S36" s="7"/>
      <c r="T36" s="7"/>
    </row>
    <row r="37" spans="1:20" s="26" customFormat="1" x14ac:dyDescent="0.2">
      <c r="A37" s="7"/>
      <c r="B37" s="7"/>
      <c r="C37" s="7"/>
      <c r="D37" s="7"/>
      <c r="E37" s="7"/>
      <c r="F37" s="7"/>
      <c r="G37" s="7"/>
      <c r="H37" s="7"/>
      <c r="I37" s="7"/>
      <c r="J37" s="7"/>
      <c r="K37" s="7"/>
      <c r="L37" s="7"/>
      <c r="M37" s="7"/>
      <c r="N37" s="7"/>
      <c r="O37" s="7"/>
      <c r="P37" s="7"/>
      <c r="Q37" s="7"/>
      <c r="R37" s="7"/>
      <c r="S37" s="7"/>
      <c r="T37" s="7"/>
    </row>
    <row r="38" spans="1:20" s="26" customFormat="1" x14ac:dyDescent="0.2">
      <c r="A38" s="7"/>
      <c r="B38" s="7"/>
      <c r="C38" s="7"/>
      <c r="D38" s="7"/>
      <c r="E38" s="7"/>
      <c r="F38" s="7"/>
      <c r="G38" s="7"/>
      <c r="H38" s="7"/>
      <c r="I38" s="7"/>
      <c r="J38" s="7"/>
      <c r="K38" s="7"/>
      <c r="L38" s="7"/>
      <c r="M38" s="7"/>
      <c r="N38" s="7"/>
      <c r="O38" s="7"/>
      <c r="P38" s="7"/>
      <c r="Q38" s="7"/>
      <c r="R38" s="7"/>
      <c r="S38" s="7"/>
      <c r="T38" s="7"/>
    </row>
    <row r="39" spans="1:20" s="26" customFormat="1" x14ac:dyDescent="0.2">
      <c r="A39" s="7"/>
      <c r="B39" s="7"/>
      <c r="C39" s="7"/>
      <c r="D39" s="7"/>
      <c r="E39" s="7"/>
      <c r="F39" s="7"/>
      <c r="G39" s="7"/>
      <c r="H39" s="7"/>
      <c r="I39" s="7"/>
      <c r="J39" s="7"/>
      <c r="K39" s="7"/>
      <c r="L39" s="7"/>
      <c r="M39" s="7"/>
      <c r="N39" s="7"/>
      <c r="O39" s="7"/>
      <c r="P39" s="7"/>
      <c r="Q39" s="7"/>
      <c r="R39" s="7"/>
      <c r="S39" s="7"/>
      <c r="T39" s="7"/>
    </row>
    <row r="40" spans="1:20" s="26" customFormat="1" x14ac:dyDescent="0.2">
      <c r="A40" s="7"/>
      <c r="B40" s="7"/>
      <c r="C40" s="7"/>
      <c r="D40" s="7"/>
      <c r="E40" s="7"/>
      <c r="F40" s="7"/>
      <c r="G40" s="7"/>
      <c r="H40" s="7"/>
      <c r="I40" s="7"/>
      <c r="J40" s="7"/>
      <c r="K40" s="7"/>
      <c r="L40" s="7"/>
      <c r="M40" s="7"/>
      <c r="N40" s="7"/>
      <c r="O40" s="7"/>
      <c r="P40" s="7"/>
      <c r="Q40" s="7"/>
      <c r="R40" s="7"/>
      <c r="S40" s="7"/>
      <c r="T40" s="7"/>
    </row>
    <row r="41" spans="1:20" s="26" customFormat="1" x14ac:dyDescent="0.2">
      <c r="A41" s="7"/>
      <c r="B41" s="7"/>
      <c r="C41" s="7"/>
      <c r="D41" s="7"/>
      <c r="E41" s="7"/>
      <c r="F41" s="7"/>
      <c r="G41" s="7"/>
      <c r="H41" s="7"/>
      <c r="I41" s="7"/>
      <c r="J41" s="7"/>
      <c r="K41" s="7"/>
      <c r="L41" s="7"/>
      <c r="M41" s="7"/>
      <c r="N41" s="7"/>
      <c r="O41" s="7"/>
      <c r="P41" s="7"/>
      <c r="Q41" s="7"/>
      <c r="R41" s="7"/>
      <c r="S41" s="7"/>
      <c r="T41" s="7"/>
    </row>
    <row r="42" spans="1:20" s="26" customFormat="1" x14ac:dyDescent="0.2">
      <c r="A42" s="7"/>
      <c r="B42" s="7"/>
      <c r="C42" s="7"/>
      <c r="D42" s="7"/>
      <c r="E42" s="7"/>
      <c r="F42" s="7"/>
      <c r="G42" s="7"/>
      <c r="H42" s="7"/>
      <c r="I42" s="7"/>
      <c r="J42" s="7"/>
      <c r="K42" s="7"/>
      <c r="L42" s="7"/>
      <c r="M42" s="7"/>
      <c r="N42" s="7"/>
      <c r="O42" s="7"/>
      <c r="P42" s="7"/>
      <c r="Q42" s="7"/>
      <c r="R42" s="7"/>
      <c r="S42" s="7"/>
      <c r="T42" s="7"/>
    </row>
    <row r="43" spans="1:20" s="26" customFormat="1" x14ac:dyDescent="0.2">
      <c r="A43" s="7"/>
      <c r="B43" s="7"/>
      <c r="C43" s="7"/>
      <c r="D43" s="7"/>
      <c r="E43" s="7"/>
      <c r="F43" s="7"/>
      <c r="G43" s="7"/>
      <c r="H43" s="7"/>
      <c r="I43" s="7"/>
      <c r="J43" s="7"/>
      <c r="K43" s="7"/>
      <c r="L43" s="7"/>
      <c r="M43" s="7"/>
      <c r="N43" s="7"/>
      <c r="O43" s="7"/>
      <c r="P43" s="7"/>
      <c r="Q43" s="7"/>
      <c r="R43" s="7"/>
      <c r="S43" s="7"/>
      <c r="T43" s="7"/>
    </row>
    <row r="44" spans="1:20" s="26" customFormat="1" x14ac:dyDescent="0.2">
      <c r="A44" s="7"/>
      <c r="B44" s="7"/>
      <c r="C44" s="7"/>
      <c r="D44" s="7"/>
      <c r="E44" s="7"/>
      <c r="F44" s="7"/>
      <c r="G44" s="7"/>
      <c r="H44" s="7"/>
      <c r="I44" s="7"/>
      <c r="J44" s="7"/>
      <c r="K44" s="7"/>
      <c r="L44" s="7"/>
      <c r="M44" s="7"/>
      <c r="N44" s="7"/>
      <c r="O44" s="7"/>
      <c r="P44" s="7"/>
      <c r="Q44" s="7"/>
      <c r="R44" s="7"/>
      <c r="S44" s="7"/>
      <c r="T44" s="7"/>
    </row>
    <row r="45" spans="1:20" s="26" customFormat="1" x14ac:dyDescent="0.2">
      <c r="A45" s="7"/>
      <c r="B45" s="7"/>
      <c r="C45" s="7"/>
      <c r="D45" s="7"/>
      <c r="E45" s="7"/>
      <c r="F45" s="7"/>
      <c r="G45" s="7"/>
      <c r="H45" s="7"/>
      <c r="I45" s="7"/>
      <c r="J45" s="7"/>
      <c r="K45" s="7"/>
      <c r="L45" s="7"/>
      <c r="M45" s="7"/>
      <c r="N45" s="7"/>
      <c r="O45" s="7"/>
      <c r="P45" s="7"/>
      <c r="Q45" s="7"/>
      <c r="R45" s="7"/>
      <c r="S45" s="7"/>
      <c r="T45" s="7"/>
    </row>
    <row r="46" spans="1:20" s="26" customFormat="1" x14ac:dyDescent="0.2">
      <c r="A46" s="7"/>
      <c r="B46" s="7"/>
      <c r="C46" s="7"/>
      <c r="D46" s="7"/>
      <c r="E46" s="7"/>
      <c r="F46" s="7"/>
      <c r="G46" s="7"/>
      <c r="H46" s="7"/>
      <c r="I46" s="7"/>
      <c r="J46" s="7"/>
      <c r="K46" s="7"/>
      <c r="L46" s="7"/>
      <c r="M46" s="7"/>
      <c r="N46" s="7"/>
      <c r="O46" s="7"/>
      <c r="P46" s="7"/>
      <c r="Q46" s="7"/>
      <c r="R46" s="7"/>
      <c r="S46" s="7"/>
      <c r="T46" s="7"/>
    </row>
    <row r="47" spans="1:20" s="26" customFormat="1" x14ac:dyDescent="0.2">
      <c r="A47" s="7"/>
      <c r="B47" s="7"/>
      <c r="C47" s="7"/>
      <c r="D47" s="7"/>
      <c r="E47" s="7"/>
      <c r="F47" s="7"/>
      <c r="G47" s="7"/>
      <c r="H47" s="7"/>
      <c r="I47" s="7"/>
      <c r="J47" s="7"/>
      <c r="K47" s="7"/>
      <c r="L47" s="7"/>
      <c r="M47" s="7"/>
      <c r="N47" s="7"/>
      <c r="O47" s="7"/>
      <c r="P47" s="7"/>
      <c r="Q47" s="7"/>
      <c r="R47" s="7"/>
      <c r="S47" s="7"/>
      <c r="T47" s="7"/>
    </row>
    <row r="48" spans="1:20" s="26" customFormat="1" x14ac:dyDescent="0.2">
      <c r="A48" s="7"/>
      <c r="B48" s="7"/>
      <c r="C48" s="7"/>
      <c r="D48" s="7"/>
      <c r="E48" s="7"/>
      <c r="F48" s="7"/>
      <c r="G48" s="7"/>
      <c r="H48" s="7"/>
      <c r="I48" s="7"/>
      <c r="J48" s="7"/>
      <c r="K48" s="7"/>
      <c r="L48" s="7"/>
      <c r="M48" s="7"/>
      <c r="N48" s="7"/>
      <c r="O48" s="7"/>
      <c r="P48" s="7"/>
      <c r="Q48" s="7"/>
      <c r="R48" s="7"/>
      <c r="S48" s="7"/>
      <c r="T48" s="7"/>
    </row>
    <row r="49" spans="1:20" s="26" customFormat="1" x14ac:dyDescent="0.2">
      <c r="A49" s="7"/>
      <c r="B49" s="7"/>
      <c r="C49" s="7"/>
      <c r="D49" s="7"/>
      <c r="E49" s="7"/>
      <c r="F49" s="7"/>
      <c r="G49" s="7"/>
      <c r="H49" s="7"/>
      <c r="I49" s="7"/>
      <c r="J49" s="7"/>
      <c r="K49" s="7"/>
      <c r="L49" s="7"/>
      <c r="M49" s="7"/>
      <c r="N49" s="7"/>
      <c r="O49" s="7"/>
      <c r="P49" s="7"/>
      <c r="Q49" s="7"/>
      <c r="R49" s="7"/>
      <c r="S49" s="7"/>
      <c r="T49" s="7"/>
    </row>
    <row r="50" spans="1:20" s="26" customFormat="1" x14ac:dyDescent="0.2">
      <c r="A50" s="7"/>
      <c r="B50" s="7"/>
      <c r="C50" s="7"/>
      <c r="D50" s="7"/>
      <c r="E50" s="7"/>
      <c r="F50" s="7"/>
      <c r="G50" s="7"/>
      <c r="H50" s="7"/>
      <c r="I50" s="7"/>
      <c r="J50" s="7"/>
      <c r="K50" s="7"/>
      <c r="L50" s="7"/>
      <c r="M50" s="7"/>
      <c r="N50" s="7"/>
      <c r="O50" s="7"/>
      <c r="P50" s="7"/>
      <c r="Q50" s="7"/>
      <c r="R50" s="7"/>
      <c r="S50" s="7"/>
      <c r="T50" s="7"/>
    </row>
    <row r="51" spans="1:20" s="26" customFormat="1" x14ac:dyDescent="0.2">
      <c r="A51" s="7"/>
      <c r="B51" s="7"/>
      <c r="C51" s="7"/>
      <c r="D51" s="7"/>
      <c r="E51" s="7"/>
      <c r="F51" s="7"/>
      <c r="G51" s="7"/>
      <c r="H51" s="7"/>
      <c r="I51" s="7"/>
      <c r="J51" s="7"/>
      <c r="K51" s="7"/>
      <c r="L51" s="7"/>
      <c r="M51" s="7"/>
      <c r="N51" s="7"/>
      <c r="O51" s="7"/>
      <c r="P51" s="7"/>
      <c r="Q51" s="7"/>
      <c r="R51" s="7"/>
      <c r="S51" s="7"/>
      <c r="T51" s="7"/>
    </row>
    <row r="52" spans="1:20" s="26" customFormat="1" x14ac:dyDescent="0.2">
      <c r="A52" s="7"/>
      <c r="B52" s="7"/>
      <c r="C52" s="7"/>
      <c r="D52" s="7"/>
      <c r="E52" s="7"/>
      <c r="F52" s="7"/>
      <c r="G52" s="7"/>
      <c r="H52" s="7"/>
      <c r="I52" s="7"/>
      <c r="J52" s="7"/>
      <c r="K52" s="7"/>
      <c r="L52" s="7"/>
      <c r="M52" s="7"/>
      <c r="N52" s="7"/>
      <c r="O52" s="7"/>
      <c r="P52" s="7"/>
      <c r="Q52" s="7"/>
      <c r="R52" s="7"/>
      <c r="S52" s="7"/>
      <c r="T52" s="7"/>
    </row>
    <row r="53" spans="1:20" s="26" customFormat="1" x14ac:dyDescent="0.2">
      <c r="A53" s="7"/>
      <c r="B53" s="7"/>
      <c r="C53" s="7"/>
      <c r="D53" s="7"/>
      <c r="E53" s="7"/>
      <c r="F53" s="7"/>
      <c r="G53" s="7"/>
      <c r="H53" s="7"/>
      <c r="I53" s="7"/>
      <c r="J53" s="7"/>
      <c r="K53" s="7"/>
      <c r="L53" s="7"/>
      <c r="M53" s="7"/>
      <c r="N53" s="7"/>
      <c r="O53" s="7"/>
      <c r="P53" s="7"/>
      <c r="Q53" s="7"/>
      <c r="R53" s="7"/>
      <c r="S53" s="7"/>
      <c r="T53" s="7"/>
    </row>
    <row r="54" spans="1:20" s="26" customFormat="1" x14ac:dyDescent="0.2">
      <c r="A54" s="7"/>
      <c r="B54" s="7"/>
      <c r="C54" s="7"/>
      <c r="D54" s="7"/>
      <c r="E54" s="7"/>
      <c r="F54" s="7"/>
      <c r="G54" s="7"/>
      <c r="H54" s="7"/>
      <c r="I54" s="7"/>
      <c r="J54" s="7"/>
      <c r="K54" s="7"/>
      <c r="L54" s="7"/>
      <c r="M54" s="7"/>
      <c r="N54" s="7"/>
      <c r="O54" s="7"/>
      <c r="P54" s="7"/>
      <c r="Q54" s="7"/>
      <c r="R54" s="7"/>
      <c r="S54" s="7"/>
      <c r="T54" s="7"/>
    </row>
    <row r="55" spans="1:20" s="26" customFormat="1" x14ac:dyDescent="0.2">
      <c r="A55" s="7"/>
      <c r="B55" s="7"/>
      <c r="C55" s="7"/>
      <c r="D55" s="7"/>
      <c r="E55" s="7"/>
      <c r="F55" s="7"/>
      <c r="G55" s="7"/>
      <c r="H55" s="7"/>
      <c r="I55" s="7"/>
      <c r="J55" s="7"/>
      <c r="K55" s="7"/>
      <c r="L55" s="7"/>
      <c r="M55" s="7"/>
      <c r="N55" s="7"/>
      <c r="O55" s="7"/>
      <c r="P55" s="7"/>
      <c r="Q55" s="7"/>
      <c r="R55" s="7"/>
      <c r="S55" s="7"/>
      <c r="T55" s="7"/>
    </row>
    <row r="56" spans="1:20" s="26" customFormat="1" x14ac:dyDescent="0.2">
      <c r="A56" s="7"/>
      <c r="B56" s="7"/>
      <c r="C56" s="7"/>
      <c r="D56" s="7"/>
      <c r="E56" s="7"/>
      <c r="F56" s="7"/>
      <c r="G56" s="7"/>
      <c r="H56" s="7"/>
      <c r="I56" s="7"/>
      <c r="J56" s="7"/>
      <c r="K56" s="7"/>
      <c r="L56" s="7"/>
      <c r="M56" s="7"/>
      <c r="N56" s="7"/>
      <c r="O56" s="7"/>
      <c r="P56" s="7"/>
      <c r="Q56" s="7"/>
      <c r="R56" s="7"/>
      <c r="S56" s="7"/>
      <c r="T56" s="7"/>
    </row>
  </sheetData>
  <mergeCells count="4">
    <mergeCell ref="A3:C3"/>
    <mergeCell ref="B4:C4"/>
    <mergeCell ref="B5:C5"/>
    <mergeCell ref="B8:D8"/>
  </mergeCells>
  <phoneticPr fontId="3" type="noConversion"/>
  <pageMargins left="0.7" right="0.7" top="0.75" bottom="0.75" header="0.3" footer="0.3"/>
  <pageSetup paperSize="9" fitToWidth="0" fitToHeight="0" orientation="portrait" r:id="rId1"/>
  <headerFooter>
    <oddHeader>&amp;LHong Guang Handan Cast Foundry Co., Ltd&amp;CTD0029&amp;RNon-confidential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3"/>
  <sheetViews>
    <sheetView topLeftCell="A4" zoomScale="85" zoomScaleNormal="85" workbookViewId="0">
      <selection activeCell="A19" sqref="A19:E19"/>
    </sheetView>
  </sheetViews>
  <sheetFormatPr defaultColWidth="8.85546875" defaultRowHeight="14.25" x14ac:dyDescent="0.2"/>
  <cols>
    <col min="1" max="1" width="48.5703125" style="28" bestFit="1" customWidth="1"/>
    <col min="2" max="3" width="21.140625" style="28" bestFit="1" customWidth="1"/>
    <col min="4" max="4" width="27.140625" style="28" bestFit="1" customWidth="1"/>
    <col min="5" max="5" width="28" style="28" bestFit="1" customWidth="1"/>
    <col min="6" max="6" width="16.7109375" style="28" bestFit="1" customWidth="1"/>
    <col min="7" max="10" width="17.140625" style="54" bestFit="1" customWidth="1"/>
    <col min="11" max="16384" width="8.85546875" style="28"/>
  </cols>
  <sheetData>
    <row r="1" spans="1:20" s="7" customFormat="1" ht="15" x14ac:dyDescent="0.2">
      <c r="A1" s="27"/>
      <c r="G1" s="54"/>
      <c r="H1" s="54"/>
      <c r="I1" s="54"/>
      <c r="J1" s="54"/>
    </row>
    <row r="2" spans="1:20" x14ac:dyDescent="0.2">
      <c r="A2" s="7"/>
      <c r="B2" s="7"/>
      <c r="C2" s="7"/>
      <c r="D2" s="7"/>
      <c r="E2" s="7"/>
      <c r="F2" s="7"/>
      <c r="K2" s="7"/>
      <c r="L2" s="7"/>
      <c r="M2" s="7"/>
      <c r="N2" s="7"/>
      <c r="O2" s="7"/>
      <c r="P2" s="7"/>
      <c r="Q2" s="7"/>
      <c r="R2" s="7"/>
      <c r="S2" s="7"/>
      <c r="T2" s="7"/>
    </row>
    <row r="3" spans="1:20" ht="18" x14ac:dyDescent="0.2">
      <c r="A3" s="62" t="s">
        <v>54</v>
      </c>
      <c r="B3" s="62"/>
      <c r="C3" s="62"/>
      <c r="D3" s="7"/>
      <c r="E3" s="30" t="s">
        <v>33</v>
      </c>
      <c r="F3" s="7"/>
      <c r="K3" s="7"/>
      <c r="L3" s="7"/>
      <c r="M3" s="7"/>
      <c r="N3" s="7"/>
      <c r="O3" s="7"/>
      <c r="P3" s="7"/>
      <c r="Q3" s="7"/>
      <c r="R3" s="7"/>
      <c r="S3" s="7"/>
    </row>
    <row r="4" spans="1:20" ht="15" x14ac:dyDescent="0.2">
      <c r="A4" s="31" t="s">
        <v>1</v>
      </c>
      <c r="B4" s="64" t="s">
        <v>2</v>
      </c>
      <c r="C4" s="64"/>
      <c r="D4" s="7"/>
      <c r="E4" s="35" t="s">
        <v>11</v>
      </c>
      <c r="F4" s="7"/>
      <c r="K4" s="7"/>
      <c r="L4" s="7"/>
      <c r="M4" s="7"/>
      <c r="N4" s="7"/>
      <c r="O4" s="7"/>
      <c r="P4" s="7"/>
      <c r="Q4" s="7"/>
      <c r="R4" s="7"/>
      <c r="S4" s="7"/>
    </row>
    <row r="5" spans="1:20" ht="15" x14ac:dyDescent="0.2">
      <c r="A5" s="31" t="s">
        <v>3</v>
      </c>
      <c r="B5" s="66" t="s">
        <v>68</v>
      </c>
      <c r="C5" s="66"/>
      <c r="D5" s="7"/>
      <c r="E5" s="7"/>
      <c r="F5" s="7"/>
      <c r="K5" s="7"/>
      <c r="L5" s="7"/>
      <c r="M5" s="7"/>
      <c r="N5" s="7"/>
      <c r="O5" s="7"/>
      <c r="P5" s="7"/>
      <c r="Q5" s="7"/>
      <c r="R5" s="7"/>
      <c r="S5" s="7"/>
      <c r="T5" s="7"/>
    </row>
    <row r="6" spans="1:20" x14ac:dyDescent="0.2">
      <c r="A6" s="7"/>
      <c r="B6" s="7"/>
      <c r="C6" s="7"/>
      <c r="D6" s="7"/>
      <c r="E6" s="7"/>
      <c r="F6" s="7"/>
      <c r="K6" s="7"/>
      <c r="L6" s="7"/>
      <c r="M6" s="7"/>
      <c r="N6" s="7"/>
      <c r="O6" s="7"/>
      <c r="P6" s="7"/>
      <c r="Q6" s="7"/>
      <c r="R6" s="7"/>
      <c r="S6" s="7"/>
      <c r="T6" s="7"/>
    </row>
    <row r="7" spans="1:20" x14ac:dyDescent="0.2">
      <c r="A7" s="7"/>
      <c r="B7" s="20"/>
      <c r="C7" s="7"/>
      <c r="D7" s="7"/>
      <c r="E7" s="7"/>
      <c r="F7" s="7"/>
      <c r="K7" s="7"/>
      <c r="L7" s="7"/>
      <c r="M7" s="7"/>
      <c r="N7" s="7"/>
      <c r="O7" s="7"/>
      <c r="P7" s="7"/>
      <c r="Q7" s="7"/>
      <c r="R7" s="7"/>
      <c r="S7" s="7"/>
      <c r="T7" s="7"/>
    </row>
    <row r="8" spans="1:20" s="26" customFormat="1" ht="15" x14ac:dyDescent="0.25">
      <c r="A8" s="7"/>
      <c r="B8" s="63" t="s">
        <v>6</v>
      </c>
      <c r="C8" s="63"/>
      <c r="D8" s="63"/>
      <c r="E8" s="30" t="s">
        <v>34</v>
      </c>
      <c r="F8" s="17"/>
      <c r="G8" s="54"/>
      <c r="H8" s="54"/>
      <c r="I8" s="54"/>
      <c r="J8" s="54"/>
      <c r="K8" s="7"/>
      <c r="L8" s="7"/>
      <c r="M8" s="7"/>
      <c r="N8" s="7"/>
      <c r="O8" s="7"/>
      <c r="P8" s="7"/>
      <c r="Q8" s="7"/>
      <c r="R8" s="7"/>
      <c r="S8" s="7"/>
      <c r="T8" s="7"/>
    </row>
    <row r="9" spans="1:20" s="26" customFormat="1" ht="15" x14ac:dyDescent="0.25">
      <c r="A9" s="7"/>
      <c r="B9" s="30" t="s">
        <v>35</v>
      </c>
      <c r="C9" s="30" t="s">
        <v>36</v>
      </c>
      <c r="D9" s="30" t="s">
        <v>37</v>
      </c>
      <c r="E9" s="30" t="s">
        <v>38</v>
      </c>
      <c r="F9" s="17"/>
      <c r="G9" s="54"/>
      <c r="H9" s="54"/>
      <c r="I9" s="54"/>
      <c r="J9" s="54"/>
      <c r="K9" s="7"/>
      <c r="L9" s="7"/>
      <c r="M9" s="7"/>
      <c r="N9" s="7"/>
      <c r="O9" s="7"/>
      <c r="P9" s="7"/>
      <c r="Q9" s="7"/>
      <c r="R9" s="7"/>
      <c r="S9" s="7"/>
      <c r="T9" s="7"/>
    </row>
    <row r="10" spans="1:20" s="26" customFormat="1" ht="15" x14ac:dyDescent="0.25">
      <c r="A10" s="67" t="s">
        <v>55</v>
      </c>
      <c r="B10" s="67"/>
      <c r="C10" s="67"/>
      <c r="D10" s="67"/>
      <c r="E10" s="67"/>
      <c r="F10" s="17"/>
      <c r="G10" s="54"/>
      <c r="H10" s="54"/>
      <c r="I10" s="54"/>
      <c r="J10" s="54"/>
      <c r="K10" s="7"/>
      <c r="L10" s="7"/>
      <c r="M10" s="7"/>
      <c r="N10" s="7"/>
      <c r="O10" s="7"/>
      <c r="P10" s="7"/>
      <c r="Q10" s="7"/>
      <c r="R10" s="7"/>
      <c r="S10" s="7"/>
      <c r="T10" s="7"/>
    </row>
    <row r="11" spans="1:20" s="26" customFormat="1" ht="15" x14ac:dyDescent="0.25">
      <c r="A11" s="69" t="s">
        <v>56</v>
      </c>
      <c r="B11" s="69"/>
      <c r="C11" s="69"/>
      <c r="D11" s="69"/>
      <c r="E11" s="69"/>
      <c r="F11" s="17"/>
      <c r="G11" s="54"/>
      <c r="H11" s="54"/>
      <c r="I11" s="54"/>
      <c r="J11" s="54"/>
      <c r="K11" s="7"/>
      <c r="L11" s="7"/>
      <c r="M11" s="7"/>
      <c r="N11" s="7"/>
      <c r="O11" s="7"/>
      <c r="P11" s="7"/>
      <c r="Q11" s="7"/>
      <c r="R11" s="7"/>
      <c r="S11" s="7"/>
      <c r="T11" s="7"/>
    </row>
    <row r="12" spans="1:20" s="26" customFormat="1" ht="15" x14ac:dyDescent="0.25">
      <c r="A12" s="48" t="s">
        <v>57</v>
      </c>
      <c r="B12" s="38">
        <v>49.324073826927602</v>
      </c>
      <c r="C12" s="38">
        <v>34.485145743553645</v>
      </c>
      <c r="D12" s="38">
        <v>37.279581904836505</v>
      </c>
      <c r="E12" s="38">
        <v>7.5032996268756564</v>
      </c>
      <c r="F12" s="17"/>
      <c r="G12" s="55"/>
      <c r="H12" s="55"/>
      <c r="I12" s="55"/>
      <c r="J12" s="55"/>
      <c r="K12" s="7"/>
      <c r="L12" s="7"/>
      <c r="M12" s="7"/>
      <c r="N12" s="7"/>
      <c r="O12" s="7"/>
      <c r="P12" s="7"/>
      <c r="Q12" s="7"/>
      <c r="R12" s="7"/>
      <c r="S12" s="7"/>
      <c r="T12" s="7"/>
    </row>
    <row r="13" spans="1:20" s="26" customFormat="1" ht="15" x14ac:dyDescent="0.25">
      <c r="A13" s="49" t="s">
        <v>58</v>
      </c>
      <c r="B13" s="38">
        <v>154.79746368394262</v>
      </c>
      <c r="C13" s="38">
        <v>124.63057655567002</v>
      </c>
      <c r="D13" s="38">
        <v>60.761911685204375</v>
      </c>
      <c r="E13" s="56" t="s">
        <v>80</v>
      </c>
      <c r="F13" s="17"/>
      <c r="G13" s="55"/>
      <c r="H13" s="55"/>
      <c r="I13" s="55"/>
      <c r="J13" s="55"/>
      <c r="K13" s="7"/>
      <c r="L13" s="7"/>
      <c r="M13" s="7"/>
      <c r="N13" s="7"/>
      <c r="O13" s="7"/>
      <c r="P13" s="7"/>
      <c r="Q13" s="7"/>
      <c r="R13" s="7"/>
      <c r="S13" s="7"/>
      <c r="T13" s="7"/>
    </row>
    <row r="14" spans="1:20" s="26" customFormat="1" x14ac:dyDescent="0.2">
      <c r="A14" s="49" t="s">
        <v>59</v>
      </c>
      <c r="B14" s="38">
        <v>73.831425531206534</v>
      </c>
      <c r="C14" s="38">
        <v>69.422146443915764</v>
      </c>
      <c r="D14" s="38">
        <v>44.067789575083722</v>
      </c>
      <c r="E14" s="38">
        <v>31.814153566431518</v>
      </c>
      <c r="F14" s="7"/>
      <c r="G14" s="55"/>
      <c r="H14" s="55"/>
      <c r="I14" s="55"/>
      <c r="J14" s="55"/>
      <c r="K14" s="7"/>
      <c r="L14" s="7"/>
      <c r="M14" s="7"/>
      <c r="N14" s="7"/>
      <c r="O14" s="7"/>
      <c r="P14" s="7"/>
      <c r="Q14" s="7"/>
      <c r="R14" s="7"/>
      <c r="S14" s="7"/>
      <c r="T14" s="7"/>
    </row>
    <row r="15" spans="1:20" s="26" customFormat="1" x14ac:dyDescent="0.2">
      <c r="A15" s="49" t="s">
        <v>60</v>
      </c>
      <c r="B15" s="38">
        <v>92.965289477967559</v>
      </c>
      <c r="C15" s="38">
        <v>50.275550414882929</v>
      </c>
      <c r="D15" s="38">
        <v>44.169086348550515</v>
      </c>
      <c r="E15" s="38">
        <v>54.375265010244433</v>
      </c>
      <c r="F15" s="7"/>
      <c r="G15" s="55"/>
      <c r="H15" s="55"/>
      <c r="I15" s="55"/>
      <c r="J15" s="55"/>
      <c r="K15" s="7"/>
      <c r="L15" s="7"/>
      <c r="M15" s="7"/>
      <c r="N15" s="7"/>
      <c r="O15" s="7"/>
      <c r="P15" s="7"/>
      <c r="Q15" s="7"/>
      <c r="R15" s="7"/>
      <c r="S15" s="7"/>
      <c r="T15" s="7"/>
    </row>
    <row r="16" spans="1:20" s="26" customFormat="1" x14ac:dyDescent="0.2">
      <c r="A16" s="49" t="s">
        <v>64</v>
      </c>
      <c r="B16" s="38">
        <v>2.8396767581425011</v>
      </c>
      <c r="C16" s="38">
        <v>2.1384435355884768</v>
      </c>
      <c r="D16" s="38">
        <v>2.301318039530984</v>
      </c>
      <c r="E16" s="38">
        <v>5.5173746991767709</v>
      </c>
      <c r="F16" s="29"/>
      <c r="G16" s="55"/>
      <c r="H16" s="55"/>
      <c r="I16" s="55"/>
      <c r="J16" s="55"/>
      <c r="K16" s="7"/>
      <c r="L16" s="7"/>
      <c r="M16" s="7"/>
      <c r="N16" s="7"/>
      <c r="O16" s="7"/>
      <c r="P16" s="7"/>
      <c r="Q16" s="7"/>
      <c r="R16" s="7"/>
      <c r="S16" s="7"/>
      <c r="T16" s="7"/>
    </row>
    <row r="17" spans="1:20" s="26" customFormat="1" x14ac:dyDescent="0.2">
      <c r="A17" s="49" t="s">
        <v>62</v>
      </c>
      <c r="B17" s="38">
        <v>0</v>
      </c>
      <c r="C17" s="38">
        <v>0</v>
      </c>
      <c r="D17" s="38">
        <v>0</v>
      </c>
      <c r="E17" s="38">
        <v>0</v>
      </c>
      <c r="F17" s="7"/>
      <c r="G17" s="55"/>
      <c r="H17" s="55"/>
      <c r="I17" s="55"/>
      <c r="J17" s="55"/>
      <c r="K17" s="7"/>
      <c r="L17" s="7"/>
      <c r="M17" s="7"/>
      <c r="N17" s="7"/>
      <c r="O17" s="7"/>
      <c r="P17" s="7"/>
      <c r="Q17" s="7"/>
      <c r="R17" s="7"/>
      <c r="S17" s="7"/>
      <c r="T17" s="7"/>
    </row>
    <row r="18" spans="1:20" s="26" customFormat="1" x14ac:dyDescent="0.2">
      <c r="A18" s="48" t="s">
        <v>63</v>
      </c>
      <c r="B18" s="38">
        <v>34.485145743553645</v>
      </c>
      <c r="C18" s="38">
        <v>37.279581904836505</v>
      </c>
      <c r="D18" s="38">
        <v>7.5032996268756564</v>
      </c>
      <c r="E18" s="38">
        <v>15.796506351022943</v>
      </c>
      <c r="F18" s="7"/>
      <c r="G18" s="55"/>
      <c r="H18" s="55"/>
      <c r="I18" s="55"/>
      <c r="J18" s="55"/>
      <c r="K18" s="7"/>
      <c r="L18" s="7"/>
      <c r="M18" s="7"/>
      <c r="N18" s="7"/>
      <c r="O18" s="7"/>
      <c r="P18" s="7"/>
      <c r="Q18" s="7"/>
      <c r="R18" s="7"/>
      <c r="S18" s="7"/>
      <c r="T18" s="7"/>
    </row>
    <row r="19" spans="1:20" s="26" customFormat="1" ht="15" x14ac:dyDescent="0.25">
      <c r="A19" s="69" t="s">
        <v>73</v>
      </c>
      <c r="B19" s="69"/>
      <c r="C19" s="69"/>
      <c r="D19" s="69"/>
      <c r="E19" s="69"/>
      <c r="F19" s="7"/>
      <c r="G19" s="54"/>
      <c r="H19" s="54"/>
      <c r="I19" s="54"/>
      <c r="J19" s="54"/>
      <c r="K19" s="7"/>
      <c r="L19" s="7"/>
      <c r="M19" s="7"/>
      <c r="N19" s="7"/>
      <c r="O19" s="7"/>
      <c r="P19" s="7"/>
      <c r="Q19" s="7"/>
      <c r="R19" s="7"/>
      <c r="S19" s="7"/>
      <c r="T19" s="7"/>
    </row>
    <row r="20" spans="1:20" s="26" customFormat="1" x14ac:dyDescent="0.2">
      <c r="A20" s="48" t="s">
        <v>57</v>
      </c>
      <c r="B20" s="38">
        <v>41.61514385425285</v>
      </c>
      <c r="C20" s="38">
        <v>26.340906790000968</v>
      </c>
      <c r="D20" s="38">
        <v>26.45228182045155</v>
      </c>
      <c r="E20" s="38">
        <v>7.6085078921884586</v>
      </c>
      <c r="F20" s="29"/>
      <c r="G20" s="55"/>
      <c r="H20" s="55"/>
      <c r="I20" s="55"/>
      <c r="J20" s="55"/>
      <c r="K20" s="7"/>
      <c r="L20" s="7"/>
      <c r="M20" s="7"/>
      <c r="N20" s="7"/>
      <c r="O20" s="7"/>
      <c r="P20" s="7"/>
      <c r="Q20" s="7"/>
      <c r="R20" s="7"/>
      <c r="S20" s="7"/>
      <c r="T20" s="7"/>
    </row>
    <row r="21" spans="1:20" s="26" customFormat="1" x14ac:dyDescent="0.2">
      <c r="A21" s="49" t="s">
        <v>58</v>
      </c>
      <c r="B21" s="38">
        <v>143.08934565470054</v>
      </c>
      <c r="C21" s="38">
        <v>112.05826567168778</v>
      </c>
      <c r="D21" s="56" t="s">
        <v>81</v>
      </c>
      <c r="E21" s="38">
        <v>106.57289691974294</v>
      </c>
      <c r="F21" s="29"/>
      <c r="G21" s="55"/>
      <c r="H21" s="55"/>
      <c r="I21" s="55"/>
      <c r="J21" s="55"/>
      <c r="K21" s="7"/>
      <c r="L21" s="7"/>
      <c r="M21" s="7"/>
      <c r="N21" s="7"/>
      <c r="O21" s="7"/>
      <c r="P21" s="7"/>
      <c r="Q21" s="7"/>
      <c r="R21" s="7"/>
      <c r="S21" s="7"/>
      <c r="T21" s="7"/>
    </row>
    <row r="22" spans="1:20" s="26" customFormat="1" x14ac:dyDescent="0.2">
      <c r="A22" s="49" t="s">
        <v>59</v>
      </c>
      <c r="B22" s="38">
        <v>68.925122390053843</v>
      </c>
      <c r="C22" s="38">
        <v>63.787258943693622</v>
      </c>
      <c r="D22" s="38">
        <v>57.845006538458478</v>
      </c>
      <c r="E22" s="38">
        <v>34.059289849389842</v>
      </c>
      <c r="F22" s="7"/>
      <c r="G22" s="55"/>
      <c r="H22" s="55"/>
      <c r="I22" s="55"/>
      <c r="J22" s="55"/>
      <c r="K22" s="7"/>
      <c r="L22" s="7"/>
      <c r="M22" s="7"/>
      <c r="N22" s="7"/>
      <c r="O22" s="7"/>
      <c r="P22" s="7"/>
      <c r="Q22" s="7"/>
      <c r="R22" s="7"/>
      <c r="S22" s="7"/>
      <c r="T22" s="7"/>
    </row>
    <row r="23" spans="1:20" s="26" customFormat="1" x14ac:dyDescent="0.2">
      <c r="A23" s="49" t="s">
        <v>60</v>
      </c>
      <c r="B23" s="38">
        <v>86.787487972683948</v>
      </c>
      <c r="C23" s="38">
        <v>46.194762293062595</v>
      </c>
      <c r="D23" s="38">
        <v>57.97797242079605</v>
      </c>
      <c r="E23" s="38">
        <v>58.212547058784814</v>
      </c>
      <c r="F23" s="29"/>
      <c r="G23" s="55"/>
      <c r="H23" s="55"/>
      <c r="I23" s="55"/>
      <c r="J23" s="55"/>
      <c r="K23" s="7"/>
      <c r="L23" s="7"/>
      <c r="M23" s="7"/>
      <c r="N23" s="7"/>
      <c r="O23" s="7"/>
      <c r="P23" s="7"/>
      <c r="Q23" s="7"/>
      <c r="R23" s="7"/>
      <c r="S23" s="7"/>
      <c r="T23" s="7"/>
    </row>
    <row r="24" spans="1:20" s="26" customFormat="1" x14ac:dyDescent="0.2">
      <c r="A24" s="49" t="s">
        <v>64</v>
      </c>
      <c r="B24" s="38">
        <v>2.6509723562148446</v>
      </c>
      <c r="C24" s="38">
        <v>1.9648694044810056</v>
      </c>
      <c r="D24" s="38">
        <v>3.020794969008592</v>
      </c>
      <c r="E24" s="38">
        <v>5.9067378201515925</v>
      </c>
      <c r="F24" s="7"/>
      <c r="G24" s="55"/>
      <c r="H24" s="55"/>
      <c r="I24" s="55"/>
      <c r="J24" s="55"/>
      <c r="K24" s="7"/>
      <c r="L24" s="7"/>
      <c r="M24" s="7"/>
      <c r="N24" s="7"/>
      <c r="O24" s="7"/>
      <c r="P24" s="7"/>
      <c r="Q24" s="7"/>
      <c r="R24" s="7"/>
      <c r="S24" s="7"/>
      <c r="T24" s="7"/>
    </row>
    <row r="25" spans="1:20" s="26" customFormat="1" x14ac:dyDescent="0.2">
      <c r="A25" s="49" t="s">
        <v>62</v>
      </c>
      <c r="B25" s="38">
        <v>0</v>
      </c>
      <c r="C25" s="38">
        <v>0</v>
      </c>
      <c r="D25" s="38">
        <v>0</v>
      </c>
      <c r="E25" s="38">
        <v>0</v>
      </c>
      <c r="F25" s="7"/>
      <c r="G25" s="55"/>
      <c r="H25" s="55"/>
      <c r="I25" s="55"/>
      <c r="J25" s="55"/>
      <c r="K25" s="7"/>
      <c r="L25" s="7"/>
      <c r="M25" s="7"/>
      <c r="N25" s="7"/>
      <c r="O25" s="7"/>
      <c r="P25" s="7"/>
      <c r="Q25" s="7"/>
      <c r="R25" s="7"/>
      <c r="S25" s="7"/>
      <c r="T25" s="7"/>
    </row>
    <row r="26" spans="1:20" s="26" customFormat="1" x14ac:dyDescent="0.2">
      <c r="A26" s="48" t="s">
        <v>63</v>
      </c>
      <c r="B26" s="38">
        <v>26.340906790000968</v>
      </c>
      <c r="C26" s="38">
        <v>26.45228182045155</v>
      </c>
      <c r="D26" s="38">
        <v>7.6085078921884586</v>
      </c>
      <c r="E26" s="38">
        <v>16.002830083605264</v>
      </c>
      <c r="F26" s="7"/>
      <c r="G26" s="55"/>
      <c r="H26" s="55"/>
      <c r="I26" s="55"/>
      <c r="J26" s="55"/>
      <c r="K26" s="7"/>
      <c r="L26" s="7"/>
      <c r="M26" s="7"/>
      <c r="N26" s="7"/>
      <c r="O26" s="7"/>
      <c r="P26" s="7"/>
      <c r="Q26" s="7"/>
      <c r="R26" s="7"/>
      <c r="S26" s="7"/>
      <c r="T26" s="7"/>
    </row>
    <row r="27" spans="1:20" s="26" customFormat="1" ht="15" x14ac:dyDescent="0.2">
      <c r="A27" s="67" t="s">
        <v>72</v>
      </c>
      <c r="B27" s="67"/>
      <c r="C27" s="67"/>
      <c r="D27" s="67"/>
      <c r="E27" s="67"/>
      <c r="F27" s="7"/>
      <c r="G27" s="54"/>
      <c r="H27" s="54"/>
      <c r="I27" s="54"/>
      <c r="J27" s="54"/>
      <c r="K27" s="7"/>
      <c r="L27" s="7"/>
      <c r="M27" s="7"/>
      <c r="N27" s="7"/>
      <c r="O27" s="7"/>
      <c r="P27" s="7"/>
      <c r="Q27" s="7"/>
      <c r="R27" s="7"/>
      <c r="S27" s="7"/>
      <c r="T27" s="7"/>
    </row>
    <row r="28" spans="1:20" s="26" customFormat="1" ht="15" x14ac:dyDescent="0.25">
      <c r="A28" s="69" t="s">
        <v>56</v>
      </c>
      <c r="B28" s="69"/>
      <c r="C28" s="69"/>
      <c r="D28" s="69"/>
      <c r="E28" s="69"/>
      <c r="F28" s="7"/>
      <c r="G28" s="54"/>
      <c r="H28" s="54"/>
      <c r="I28" s="54"/>
      <c r="J28" s="54"/>
      <c r="K28" s="7"/>
      <c r="L28" s="7"/>
      <c r="M28" s="7"/>
      <c r="N28" s="7"/>
      <c r="O28" s="7"/>
      <c r="P28" s="7"/>
      <c r="Q28" s="7"/>
      <c r="R28" s="7"/>
      <c r="S28" s="7"/>
      <c r="T28" s="7"/>
    </row>
    <row r="29" spans="1:20" s="26" customFormat="1" x14ac:dyDescent="0.2">
      <c r="A29" s="48" t="s">
        <v>57</v>
      </c>
      <c r="B29" s="38">
        <v>0</v>
      </c>
      <c r="C29" s="38">
        <v>0</v>
      </c>
      <c r="D29" s="38">
        <v>0</v>
      </c>
      <c r="E29" s="38">
        <v>0</v>
      </c>
      <c r="F29" s="7"/>
      <c r="G29" s="54"/>
      <c r="H29" s="54"/>
      <c r="I29" s="54"/>
      <c r="J29" s="54"/>
      <c r="K29" s="7"/>
      <c r="L29" s="7"/>
      <c r="M29" s="7"/>
      <c r="N29" s="7"/>
      <c r="O29" s="7"/>
      <c r="P29" s="7"/>
      <c r="Q29" s="7"/>
      <c r="R29" s="7"/>
      <c r="S29" s="7"/>
      <c r="T29" s="7"/>
    </row>
    <row r="30" spans="1:20" s="26" customFormat="1" x14ac:dyDescent="0.2">
      <c r="A30" s="49" t="s">
        <v>65</v>
      </c>
      <c r="B30" s="38">
        <v>0</v>
      </c>
      <c r="C30" s="38">
        <v>0</v>
      </c>
      <c r="D30" s="38">
        <v>0</v>
      </c>
      <c r="E30" s="38">
        <v>0</v>
      </c>
      <c r="F30" s="7"/>
      <c r="G30" s="54"/>
      <c r="H30" s="54"/>
      <c r="I30" s="54"/>
      <c r="J30" s="54"/>
      <c r="K30" s="7"/>
      <c r="L30" s="7"/>
      <c r="M30" s="7"/>
      <c r="N30" s="7"/>
      <c r="O30" s="7"/>
      <c r="P30" s="7"/>
      <c r="Q30" s="7"/>
      <c r="R30" s="7"/>
      <c r="S30" s="7"/>
      <c r="T30" s="7"/>
    </row>
    <row r="31" spans="1:20" s="26" customFormat="1" x14ac:dyDescent="0.2">
      <c r="A31" s="49" t="s">
        <v>59</v>
      </c>
      <c r="B31" s="38">
        <v>0</v>
      </c>
      <c r="C31" s="38">
        <v>0</v>
      </c>
      <c r="D31" s="38">
        <v>0</v>
      </c>
      <c r="E31" s="38">
        <v>0</v>
      </c>
      <c r="F31" s="7"/>
      <c r="G31" s="54"/>
      <c r="H31" s="54"/>
      <c r="I31" s="54"/>
      <c r="J31" s="54"/>
      <c r="K31" s="7"/>
      <c r="L31" s="7"/>
      <c r="M31" s="7"/>
      <c r="N31" s="7"/>
      <c r="O31" s="7"/>
      <c r="P31" s="7"/>
      <c r="Q31" s="7"/>
      <c r="R31" s="7"/>
      <c r="S31" s="7"/>
      <c r="T31" s="7"/>
    </row>
    <row r="32" spans="1:20" s="26" customFormat="1" x14ac:dyDescent="0.2">
      <c r="A32" s="49" t="s">
        <v>60</v>
      </c>
      <c r="B32" s="38">
        <v>0</v>
      </c>
      <c r="C32" s="38">
        <v>0</v>
      </c>
      <c r="D32" s="38">
        <v>0</v>
      </c>
      <c r="E32" s="38">
        <v>0</v>
      </c>
      <c r="F32" s="7"/>
      <c r="G32" s="54"/>
      <c r="H32" s="54"/>
      <c r="I32" s="54"/>
      <c r="J32" s="54"/>
      <c r="K32" s="7"/>
      <c r="L32" s="7"/>
      <c r="M32" s="7"/>
      <c r="N32" s="7"/>
      <c r="O32" s="7"/>
      <c r="P32" s="7"/>
      <c r="Q32" s="7"/>
      <c r="R32" s="7"/>
      <c r="S32" s="7"/>
      <c r="T32" s="7"/>
    </row>
    <row r="33" spans="1:20" s="26" customFormat="1" x14ac:dyDescent="0.2">
      <c r="A33" s="49" t="s">
        <v>61</v>
      </c>
      <c r="B33" s="38">
        <v>0</v>
      </c>
      <c r="C33" s="38">
        <v>0</v>
      </c>
      <c r="D33" s="38">
        <v>0</v>
      </c>
      <c r="E33" s="38">
        <v>0</v>
      </c>
      <c r="F33" s="7"/>
      <c r="G33" s="54"/>
      <c r="H33" s="54"/>
      <c r="I33" s="54"/>
      <c r="J33" s="54"/>
      <c r="K33" s="7"/>
      <c r="L33" s="7"/>
      <c r="M33" s="7"/>
      <c r="N33" s="7"/>
      <c r="O33" s="7"/>
      <c r="P33" s="7"/>
      <c r="Q33" s="7"/>
      <c r="R33" s="7"/>
      <c r="S33" s="7"/>
      <c r="T33" s="7"/>
    </row>
    <row r="34" spans="1:20" s="26" customFormat="1" x14ac:dyDescent="0.2">
      <c r="A34" s="49" t="s">
        <v>62</v>
      </c>
      <c r="B34" s="38">
        <v>0</v>
      </c>
      <c r="C34" s="38">
        <v>0</v>
      </c>
      <c r="D34" s="38">
        <v>0</v>
      </c>
      <c r="E34" s="38">
        <v>0</v>
      </c>
      <c r="F34" s="7"/>
      <c r="G34" s="54"/>
      <c r="H34" s="54"/>
      <c r="I34" s="54"/>
      <c r="J34" s="54"/>
      <c r="K34" s="7"/>
      <c r="L34" s="7"/>
      <c r="M34" s="7"/>
      <c r="N34" s="7"/>
      <c r="O34" s="7"/>
      <c r="P34" s="7"/>
      <c r="Q34" s="7"/>
      <c r="R34" s="7"/>
      <c r="S34" s="7"/>
      <c r="T34" s="7"/>
    </row>
    <row r="35" spans="1:20" s="26" customFormat="1" x14ac:dyDescent="0.2">
      <c r="A35" s="48" t="s">
        <v>63</v>
      </c>
      <c r="B35" s="38">
        <f>B29+B30-B31-B32-B33-B34</f>
        <v>0</v>
      </c>
      <c r="C35" s="38">
        <f>C29+C30-C31-C32-C33-C34</f>
        <v>0</v>
      </c>
      <c r="D35" s="38">
        <f>D29+D30-D31-D32-D33-D34</f>
        <v>0</v>
      </c>
      <c r="E35" s="38">
        <f>E29+E30-E31-E32-E33-E34</f>
        <v>0</v>
      </c>
      <c r="F35" s="7"/>
      <c r="G35" s="54"/>
      <c r="H35" s="54"/>
      <c r="I35" s="54"/>
      <c r="J35" s="54"/>
      <c r="K35" s="7"/>
      <c r="L35" s="7"/>
      <c r="M35" s="7"/>
      <c r="N35" s="7"/>
      <c r="O35" s="7"/>
      <c r="P35" s="7"/>
      <c r="Q35" s="7"/>
      <c r="R35" s="7"/>
      <c r="S35" s="7"/>
      <c r="T35" s="7"/>
    </row>
    <row r="36" spans="1:20" s="26" customFormat="1" ht="15" x14ac:dyDescent="0.25">
      <c r="A36" s="69" t="s">
        <v>73</v>
      </c>
      <c r="B36" s="69"/>
      <c r="C36" s="69"/>
      <c r="D36" s="69"/>
      <c r="E36" s="69"/>
      <c r="F36" s="7"/>
      <c r="G36" s="54"/>
      <c r="H36" s="54"/>
      <c r="I36" s="54"/>
      <c r="J36" s="54"/>
      <c r="K36" s="7"/>
      <c r="L36" s="7"/>
      <c r="M36" s="7"/>
      <c r="N36" s="7"/>
      <c r="O36" s="7"/>
      <c r="P36" s="7"/>
      <c r="Q36" s="7"/>
      <c r="R36" s="7"/>
      <c r="S36" s="7"/>
      <c r="T36" s="7"/>
    </row>
    <row r="37" spans="1:20" s="26" customFormat="1" x14ac:dyDescent="0.2">
      <c r="A37" s="48" t="s">
        <v>57</v>
      </c>
      <c r="B37" s="38">
        <v>0</v>
      </c>
      <c r="C37" s="38">
        <v>0</v>
      </c>
      <c r="D37" s="38">
        <v>0</v>
      </c>
      <c r="E37" s="38">
        <v>0</v>
      </c>
      <c r="F37" s="7"/>
      <c r="G37" s="54"/>
      <c r="H37" s="54"/>
      <c r="I37" s="54"/>
      <c r="J37" s="54"/>
      <c r="K37" s="7"/>
      <c r="L37" s="7"/>
      <c r="M37" s="7"/>
      <c r="N37" s="7"/>
      <c r="O37" s="7"/>
      <c r="P37" s="7"/>
      <c r="Q37" s="7"/>
      <c r="R37" s="7"/>
      <c r="S37" s="7"/>
      <c r="T37" s="7"/>
    </row>
    <row r="38" spans="1:20" s="26" customFormat="1" x14ac:dyDescent="0.2">
      <c r="A38" s="49" t="s">
        <v>65</v>
      </c>
      <c r="B38" s="38">
        <v>0</v>
      </c>
      <c r="C38" s="38">
        <v>0</v>
      </c>
      <c r="D38" s="38">
        <v>0</v>
      </c>
      <c r="E38" s="38">
        <v>0</v>
      </c>
      <c r="F38" s="7"/>
      <c r="G38" s="54"/>
      <c r="H38" s="54"/>
      <c r="I38" s="54"/>
      <c r="J38" s="54"/>
      <c r="K38" s="7"/>
      <c r="L38" s="7"/>
      <c r="M38" s="7"/>
      <c r="N38" s="7"/>
      <c r="O38" s="7"/>
      <c r="P38" s="7"/>
      <c r="Q38" s="7"/>
      <c r="R38" s="7"/>
      <c r="S38" s="7"/>
      <c r="T38" s="7"/>
    </row>
    <row r="39" spans="1:20" s="26" customFormat="1" x14ac:dyDescent="0.2">
      <c r="A39" s="49" t="s">
        <v>59</v>
      </c>
      <c r="B39" s="38">
        <v>0</v>
      </c>
      <c r="C39" s="38">
        <v>0</v>
      </c>
      <c r="D39" s="38">
        <v>0</v>
      </c>
      <c r="E39" s="38">
        <v>0</v>
      </c>
      <c r="F39" s="7"/>
      <c r="G39" s="54"/>
      <c r="H39" s="54"/>
      <c r="I39" s="54"/>
      <c r="J39" s="54"/>
      <c r="K39" s="7"/>
      <c r="L39" s="7"/>
      <c r="M39" s="7"/>
      <c r="N39" s="7"/>
      <c r="O39" s="7"/>
      <c r="P39" s="7"/>
      <c r="Q39" s="7"/>
      <c r="R39" s="7"/>
      <c r="S39" s="7"/>
      <c r="T39" s="7"/>
    </row>
    <row r="40" spans="1:20" s="26" customFormat="1" x14ac:dyDescent="0.2">
      <c r="A40" s="49" t="s">
        <v>60</v>
      </c>
      <c r="B40" s="38">
        <v>0</v>
      </c>
      <c r="C40" s="38">
        <v>0</v>
      </c>
      <c r="D40" s="38">
        <v>0</v>
      </c>
      <c r="E40" s="38">
        <v>0</v>
      </c>
      <c r="F40" s="7"/>
      <c r="G40" s="54"/>
      <c r="H40" s="54"/>
      <c r="I40" s="54"/>
      <c r="J40" s="54"/>
      <c r="K40" s="7"/>
      <c r="L40" s="7"/>
      <c r="M40" s="7"/>
      <c r="N40" s="7"/>
      <c r="O40" s="7"/>
      <c r="P40" s="7"/>
      <c r="Q40" s="7"/>
      <c r="R40" s="7"/>
      <c r="S40" s="7"/>
      <c r="T40" s="7"/>
    </row>
    <row r="41" spans="1:20" s="26" customFormat="1" x14ac:dyDescent="0.2">
      <c r="A41" s="49" t="s">
        <v>61</v>
      </c>
      <c r="B41" s="38">
        <v>0</v>
      </c>
      <c r="C41" s="38">
        <v>0</v>
      </c>
      <c r="D41" s="38">
        <v>0</v>
      </c>
      <c r="E41" s="38">
        <v>0</v>
      </c>
      <c r="F41" s="7"/>
      <c r="G41" s="54"/>
      <c r="H41" s="54"/>
      <c r="I41" s="54"/>
      <c r="J41" s="54"/>
      <c r="K41" s="7"/>
      <c r="L41" s="7"/>
      <c r="M41" s="7"/>
      <c r="N41" s="7"/>
      <c r="O41" s="7"/>
      <c r="P41" s="7"/>
      <c r="Q41" s="7"/>
      <c r="R41" s="7"/>
      <c r="S41" s="7"/>
      <c r="T41" s="7"/>
    </row>
    <row r="42" spans="1:20" s="26" customFormat="1" x14ac:dyDescent="0.2">
      <c r="A42" s="49" t="s">
        <v>62</v>
      </c>
      <c r="B42" s="38">
        <v>0</v>
      </c>
      <c r="C42" s="38">
        <v>0</v>
      </c>
      <c r="D42" s="38">
        <v>0</v>
      </c>
      <c r="E42" s="38">
        <v>0</v>
      </c>
      <c r="F42" s="7"/>
      <c r="G42" s="54"/>
      <c r="H42" s="54"/>
      <c r="I42" s="54"/>
      <c r="J42" s="54"/>
      <c r="K42" s="7"/>
      <c r="L42" s="7"/>
      <c r="M42" s="7"/>
      <c r="N42" s="7"/>
      <c r="O42" s="7"/>
      <c r="P42" s="7"/>
      <c r="Q42" s="7"/>
      <c r="R42" s="7"/>
      <c r="S42" s="7"/>
      <c r="T42" s="7"/>
    </row>
    <row r="43" spans="1:20" s="26" customFormat="1" x14ac:dyDescent="0.2">
      <c r="A43" s="48" t="s">
        <v>63</v>
      </c>
      <c r="B43" s="38">
        <f>B37+B38-B39-B40-B41-B42</f>
        <v>0</v>
      </c>
      <c r="C43" s="38">
        <f>C37+C38-C39-C40-C41-C42</f>
        <v>0</v>
      </c>
      <c r="D43" s="38">
        <f>D37+D38-D39-D40-D41-D42</f>
        <v>0</v>
      </c>
      <c r="E43" s="38">
        <f>E37+E38-E39-E40-E41-E42</f>
        <v>0</v>
      </c>
      <c r="F43" s="7"/>
      <c r="G43" s="54"/>
      <c r="H43" s="54"/>
      <c r="I43" s="54"/>
      <c r="J43" s="54"/>
      <c r="K43" s="7"/>
      <c r="L43" s="7"/>
      <c r="M43" s="7"/>
      <c r="N43" s="7"/>
      <c r="O43" s="7"/>
      <c r="P43" s="7"/>
      <c r="Q43" s="7"/>
      <c r="R43" s="7"/>
      <c r="S43" s="7"/>
      <c r="T43" s="7"/>
    </row>
    <row r="44" spans="1:20" s="26" customFormat="1" x14ac:dyDescent="0.2">
      <c r="A44" s="67" t="s">
        <v>66</v>
      </c>
      <c r="B44" s="67"/>
      <c r="C44" s="67"/>
      <c r="D44" s="67"/>
      <c r="E44" s="67"/>
      <c r="F44" s="7"/>
      <c r="G44" s="54"/>
      <c r="H44" s="54"/>
      <c r="I44" s="54"/>
      <c r="J44" s="54"/>
      <c r="K44" s="7"/>
      <c r="L44" s="7"/>
      <c r="M44" s="7"/>
      <c r="N44" s="7"/>
      <c r="O44" s="7"/>
      <c r="P44" s="7"/>
      <c r="Q44" s="7"/>
      <c r="R44" s="7"/>
      <c r="S44" s="7"/>
      <c r="T44" s="7"/>
    </row>
    <row r="45" spans="1:20" s="26" customFormat="1" ht="15" x14ac:dyDescent="0.25">
      <c r="A45" s="69" t="s">
        <v>56</v>
      </c>
      <c r="B45" s="69"/>
      <c r="C45" s="69"/>
      <c r="D45" s="69"/>
      <c r="E45" s="69"/>
      <c r="F45" s="7"/>
      <c r="G45" s="54"/>
      <c r="H45" s="54"/>
      <c r="I45" s="54"/>
      <c r="J45" s="54"/>
      <c r="K45" s="7"/>
      <c r="L45" s="7"/>
      <c r="M45" s="7"/>
      <c r="N45" s="7"/>
      <c r="O45" s="7"/>
      <c r="P45" s="7"/>
      <c r="Q45" s="7"/>
      <c r="R45" s="7"/>
      <c r="S45" s="7"/>
      <c r="T45" s="7"/>
    </row>
    <row r="46" spans="1:20" s="26" customFormat="1" x14ac:dyDescent="0.2">
      <c r="A46" s="48" t="s">
        <v>57</v>
      </c>
      <c r="B46" s="38">
        <f>B12+B29</f>
        <v>49.324073826927602</v>
      </c>
      <c r="C46" s="38">
        <f>C12+C29</f>
        <v>34.485145743553645</v>
      </c>
      <c r="D46" s="38">
        <f>D12+D29</f>
        <v>37.279581904836505</v>
      </c>
      <c r="E46" s="38">
        <f>E12+E29</f>
        <v>7.5032996268756564</v>
      </c>
      <c r="F46" s="7"/>
      <c r="G46" s="54"/>
      <c r="H46" s="54"/>
      <c r="I46" s="54"/>
      <c r="J46" s="54"/>
      <c r="K46" s="7"/>
      <c r="L46" s="7"/>
      <c r="M46" s="7"/>
      <c r="N46" s="7"/>
      <c r="O46" s="7"/>
      <c r="P46" s="7"/>
      <c r="Q46" s="7"/>
      <c r="R46" s="7"/>
      <c r="S46" s="7"/>
      <c r="T46" s="7"/>
    </row>
    <row r="47" spans="1:20" s="26" customFormat="1" x14ac:dyDescent="0.2">
      <c r="A47" s="49" t="s">
        <v>67</v>
      </c>
      <c r="B47" s="38">
        <f t="shared" ref="B47:E52" si="0">B13+B30</f>
        <v>154.79746368394262</v>
      </c>
      <c r="C47" s="38">
        <f t="shared" si="0"/>
        <v>124.63057655567002</v>
      </c>
      <c r="D47" s="38">
        <f t="shared" si="0"/>
        <v>60.761911685204375</v>
      </c>
      <c r="E47" s="38">
        <v>100</v>
      </c>
      <c r="F47" s="7"/>
      <c r="G47" s="54"/>
      <c r="H47" s="54"/>
      <c r="I47" s="54"/>
      <c r="J47" s="54"/>
      <c r="K47" s="7"/>
      <c r="L47" s="7"/>
      <c r="M47" s="7"/>
      <c r="N47" s="7"/>
      <c r="O47" s="7"/>
      <c r="P47" s="7"/>
      <c r="Q47" s="7"/>
      <c r="R47" s="7"/>
      <c r="S47" s="7"/>
      <c r="T47" s="7"/>
    </row>
    <row r="48" spans="1:20" s="26" customFormat="1" x14ac:dyDescent="0.2">
      <c r="A48" s="49" t="s">
        <v>59</v>
      </c>
      <c r="B48" s="38">
        <f t="shared" si="0"/>
        <v>73.831425531206534</v>
      </c>
      <c r="C48" s="38">
        <f t="shared" si="0"/>
        <v>69.422146443915764</v>
      </c>
      <c r="D48" s="38">
        <f t="shared" si="0"/>
        <v>44.067789575083722</v>
      </c>
      <c r="E48" s="38">
        <f t="shared" si="0"/>
        <v>31.814153566431518</v>
      </c>
      <c r="F48" s="7"/>
      <c r="G48" s="54"/>
      <c r="H48" s="54"/>
      <c r="I48" s="54"/>
      <c r="J48" s="54"/>
      <c r="K48" s="7"/>
      <c r="L48" s="7"/>
      <c r="M48" s="7"/>
      <c r="N48" s="7"/>
      <c r="O48" s="7"/>
      <c r="P48" s="7"/>
      <c r="Q48" s="7"/>
      <c r="R48" s="7"/>
      <c r="S48" s="7"/>
      <c r="T48" s="7"/>
    </row>
    <row r="49" spans="1:20" s="26" customFormat="1" x14ac:dyDescent="0.2">
      <c r="A49" s="49" t="s">
        <v>60</v>
      </c>
      <c r="B49" s="38">
        <f t="shared" si="0"/>
        <v>92.965289477967559</v>
      </c>
      <c r="C49" s="38">
        <f t="shared" si="0"/>
        <v>50.275550414882929</v>
      </c>
      <c r="D49" s="38">
        <f t="shared" si="0"/>
        <v>44.169086348550515</v>
      </c>
      <c r="E49" s="38">
        <f t="shared" si="0"/>
        <v>54.375265010244433</v>
      </c>
      <c r="F49" s="7"/>
      <c r="G49" s="54"/>
      <c r="H49" s="54"/>
      <c r="I49" s="54"/>
      <c r="J49" s="54"/>
      <c r="K49" s="7"/>
      <c r="L49" s="7"/>
      <c r="M49" s="7"/>
      <c r="N49" s="7"/>
      <c r="O49" s="7"/>
      <c r="P49" s="7"/>
      <c r="Q49" s="7"/>
      <c r="R49" s="7"/>
      <c r="S49" s="7"/>
      <c r="T49" s="7"/>
    </row>
    <row r="50" spans="1:20" s="26" customFormat="1" x14ac:dyDescent="0.2">
      <c r="A50" s="49" t="s">
        <v>61</v>
      </c>
      <c r="B50" s="38">
        <f t="shared" si="0"/>
        <v>2.8396767581425011</v>
      </c>
      <c r="C50" s="38">
        <f t="shared" si="0"/>
        <v>2.1384435355884768</v>
      </c>
      <c r="D50" s="38">
        <f t="shared" si="0"/>
        <v>2.301318039530984</v>
      </c>
      <c r="E50" s="38">
        <f t="shared" si="0"/>
        <v>5.5173746991767709</v>
      </c>
      <c r="F50" s="7"/>
      <c r="G50" s="54"/>
      <c r="H50" s="54"/>
      <c r="I50" s="54"/>
      <c r="J50" s="54"/>
      <c r="K50" s="7"/>
      <c r="L50" s="7"/>
      <c r="M50" s="7"/>
      <c r="N50" s="7"/>
      <c r="O50" s="7"/>
      <c r="P50" s="7"/>
      <c r="Q50" s="7"/>
      <c r="R50" s="7"/>
      <c r="S50" s="7"/>
      <c r="T50" s="7"/>
    </row>
    <row r="51" spans="1:20" s="26" customFormat="1" x14ac:dyDescent="0.2">
      <c r="A51" s="49" t="s">
        <v>62</v>
      </c>
      <c r="B51" s="38">
        <f t="shared" si="0"/>
        <v>0</v>
      </c>
      <c r="C51" s="38">
        <f t="shared" si="0"/>
        <v>0</v>
      </c>
      <c r="D51" s="38">
        <f t="shared" si="0"/>
        <v>0</v>
      </c>
      <c r="E51" s="38">
        <f t="shared" si="0"/>
        <v>0</v>
      </c>
      <c r="F51" s="7"/>
      <c r="G51" s="54"/>
      <c r="H51" s="54"/>
      <c r="I51" s="54"/>
      <c r="J51" s="54"/>
      <c r="K51" s="7"/>
      <c r="L51" s="7"/>
      <c r="M51" s="7"/>
      <c r="N51" s="7"/>
      <c r="O51" s="7"/>
      <c r="P51" s="7"/>
      <c r="Q51" s="7"/>
      <c r="R51" s="7"/>
      <c r="S51" s="7"/>
      <c r="T51" s="7"/>
    </row>
    <row r="52" spans="1:20" s="26" customFormat="1" x14ac:dyDescent="0.2">
      <c r="A52" s="48" t="s">
        <v>63</v>
      </c>
      <c r="B52" s="38">
        <f t="shared" si="0"/>
        <v>34.485145743553645</v>
      </c>
      <c r="C52" s="38">
        <f t="shared" si="0"/>
        <v>37.279581904836505</v>
      </c>
      <c r="D52" s="38">
        <f t="shared" si="0"/>
        <v>7.5032996268756564</v>
      </c>
      <c r="E52" s="38">
        <f t="shared" si="0"/>
        <v>15.796506351022943</v>
      </c>
      <c r="F52" s="7"/>
      <c r="G52" s="54"/>
      <c r="H52" s="54"/>
      <c r="I52" s="54"/>
      <c r="J52" s="54"/>
      <c r="K52" s="7"/>
      <c r="L52" s="7"/>
      <c r="M52" s="7"/>
      <c r="N52" s="7"/>
      <c r="O52" s="7"/>
      <c r="P52" s="7"/>
      <c r="Q52" s="7"/>
      <c r="R52" s="7"/>
      <c r="S52" s="7"/>
      <c r="T52" s="7"/>
    </row>
    <row r="53" spans="1:20" s="26" customFormat="1" ht="15" x14ac:dyDescent="0.25">
      <c r="A53" s="69" t="s">
        <v>74</v>
      </c>
      <c r="B53" s="69"/>
      <c r="C53" s="69"/>
      <c r="D53" s="69"/>
      <c r="E53" s="69"/>
      <c r="F53" s="7"/>
      <c r="G53" s="54"/>
      <c r="H53" s="54"/>
      <c r="I53" s="54"/>
      <c r="J53" s="54"/>
      <c r="K53" s="7"/>
      <c r="L53" s="7"/>
      <c r="M53" s="7"/>
      <c r="N53" s="7"/>
      <c r="O53" s="7"/>
      <c r="P53" s="7"/>
      <c r="Q53" s="7"/>
      <c r="R53" s="7"/>
      <c r="S53" s="7"/>
      <c r="T53" s="7"/>
    </row>
    <row r="54" spans="1:20" s="26" customFormat="1" x14ac:dyDescent="0.2">
      <c r="A54" s="48" t="s">
        <v>57</v>
      </c>
      <c r="B54" s="38">
        <f t="shared" ref="B54:E58" si="1">B20+B37</f>
        <v>41.61514385425285</v>
      </c>
      <c r="C54" s="38">
        <f t="shared" si="1"/>
        <v>26.340906790000968</v>
      </c>
      <c r="D54" s="38">
        <f t="shared" si="1"/>
        <v>26.45228182045155</v>
      </c>
      <c r="E54" s="38">
        <f t="shared" si="1"/>
        <v>7.6085078921884586</v>
      </c>
      <c r="F54" s="7"/>
      <c r="G54" s="54"/>
      <c r="H54" s="54"/>
      <c r="I54" s="54"/>
      <c r="J54" s="54"/>
      <c r="K54" s="7"/>
      <c r="L54" s="7"/>
      <c r="M54" s="7"/>
      <c r="N54" s="7"/>
      <c r="O54" s="7"/>
      <c r="P54" s="7"/>
      <c r="Q54" s="7"/>
      <c r="R54" s="7"/>
      <c r="S54" s="7"/>
      <c r="T54" s="7"/>
    </row>
    <row r="55" spans="1:20" s="26" customFormat="1" x14ac:dyDescent="0.2">
      <c r="A55" s="49" t="s">
        <v>67</v>
      </c>
      <c r="B55" s="38">
        <f t="shared" si="1"/>
        <v>143.08934565470054</v>
      </c>
      <c r="C55" s="38">
        <f t="shared" si="1"/>
        <v>112.05826567168778</v>
      </c>
      <c r="D55" s="38">
        <v>100</v>
      </c>
      <c r="E55" s="38">
        <f t="shared" si="1"/>
        <v>106.57289691974294</v>
      </c>
      <c r="F55" s="7"/>
      <c r="G55" s="54"/>
      <c r="H55" s="54"/>
      <c r="I55" s="54"/>
      <c r="J55" s="54"/>
      <c r="K55" s="7"/>
      <c r="L55" s="7"/>
      <c r="M55" s="7"/>
      <c r="N55" s="7"/>
      <c r="O55" s="7"/>
      <c r="P55" s="7"/>
      <c r="Q55" s="7"/>
      <c r="R55" s="7"/>
      <c r="S55" s="7"/>
      <c r="T55" s="7"/>
    </row>
    <row r="56" spans="1:20" s="26" customFormat="1" x14ac:dyDescent="0.2">
      <c r="A56" s="49" t="s">
        <v>59</v>
      </c>
      <c r="B56" s="38">
        <f t="shared" si="1"/>
        <v>68.925122390053843</v>
      </c>
      <c r="C56" s="38">
        <f t="shared" si="1"/>
        <v>63.787258943693622</v>
      </c>
      <c r="D56" s="38">
        <f t="shared" si="1"/>
        <v>57.845006538458478</v>
      </c>
      <c r="E56" s="38">
        <f t="shared" si="1"/>
        <v>34.059289849389842</v>
      </c>
      <c r="F56" s="7"/>
      <c r="G56" s="54"/>
      <c r="H56" s="54"/>
      <c r="I56" s="54"/>
      <c r="J56" s="54"/>
      <c r="K56" s="7"/>
      <c r="L56" s="7"/>
      <c r="M56" s="7"/>
      <c r="N56" s="7"/>
      <c r="O56" s="7"/>
      <c r="P56" s="7"/>
      <c r="Q56" s="7"/>
      <c r="R56" s="7"/>
      <c r="S56" s="7"/>
      <c r="T56" s="7"/>
    </row>
    <row r="57" spans="1:20" s="26" customFormat="1" x14ac:dyDescent="0.2">
      <c r="A57" s="49" t="s">
        <v>60</v>
      </c>
      <c r="B57" s="38">
        <f t="shared" si="1"/>
        <v>86.787487972683948</v>
      </c>
      <c r="C57" s="38">
        <f t="shared" si="1"/>
        <v>46.194762293062595</v>
      </c>
      <c r="D57" s="38">
        <f t="shared" si="1"/>
        <v>57.97797242079605</v>
      </c>
      <c r="E57" s="38">
        <f t="shared" si="1"/>
        <v>58.212547058784814</v>
      </c>
      <c r="F57" s="7"/>
      <c r="G57" s="54"/>
      <c r="H57" s="54"/>
      <c r="I57" s="54"/>
      <c r="J57" s="54"/>
      <c r="K57" s="7"/>
      <c r="L57" s="7"/>
      <c r="M57" s="7"/>
      <c r="N57" s="7"/>
      <c r="O57" s="7"/>
      <c r="P57" s="7"/>
      <c r="Q57" s="7"/>
      <c r="R57" s="7"/>
      <c r="S57" s="7"/>
      <c r="T57" s="7"/>
    </row>
    <row r="58" spans="1:20" s="26" customFormat="1" x14ac:dyDescent="0.2">
      <c r="A58" s="49" t="s">
        <v>61</v>
      </c>
      <c r="B58" s="38">
        <f t="shared" si="1"/>
        <v>2.6509723562148446</v>
      </c>
      <c r="C58" s="38">
        <f t="shared" si="1"/>
        <v>1.9648694044810056</v>
      </c>
      <c r="D58" s="38">
        <f t="shared" si="1"/>
        <v>3.020794969008592</v>
      </c>
      <c r="E58" s="38">
        <f t="shared" si="1"/>
        <v>5.9067378201515925</v>
      </c>
      <c r="F58" s="7"/>
      <c r="G58" s="54"/>
      <c r="H58" s="54"/>
      <c r="I58" s="54"/>
      <c r="J58" s="54"/>
      <c r="K58" s="7"/>
      <c r="L58" s="7"/>
      <c r="M58" s="7"/>
      <c r="N58" s="7"/>
      <c r="O58" s="7"/>
      <c r="P58" s="7"/>
      <c r="Q58" s="7"/>
      <c r="R58" s="7"/>
      <c r="S58" s="7"/>
      <c r="T58" s="7"/>
    </row>
    <row r="59" spans="1:20" s="26" customFormat="1" x14ac:dyDescent="0.2">
      <c r="A59" s="49" t="s">
        <v>62</v>
      </c>
      <c r="B59" s="38">
        <f t="shared" ref="B59:E60" si="2">B25+B42</f>
        <v>0</v>
      </c>
      <c r="C59" s="38">
        <f t="shared" si="2"/>
        <v>0</v>
      </c>
      <c r="D59" s="38">
        <f t="shared" si="2"/>
        <v>0</v>
      </c>
      <c r="E59" s="38">
        <f t="shared" si="2"/>
        <v>0</v>
      </c>
      <c r="F59" s="7"/>
      <c r="G59" s="54"/>
      <c r="H59" s="54"/>
      <c r="I59" s="54"/>
      <c r="J59" s="54"/>
      <c r="K59" s="7"/>
      <c r="L59" s="7"/>
      <c r="M59" s="7"/>
      <c r="N59" s="7"/>
      <c r="O59" s="7"/>
      <c r="P59" s="7"/>
      <c r="Q59" s="7"/>
      <c r="R59" s="7"/>
      <c r="S59" s="7"/>
      <c r="T59" s="7"/>
    </row>
    <row r="60" spans="1:20" s="26" customFormat="1" x14ac:dyDescent="0.2">
      <c r="A60" s="48" t="s">
        <v>63</v>
      </c>
      <c r="B60" s="38">
        <f t="shared" si="2"/>
        <v>26.340906790000968</v>
      </c>
      <c r="C60" s="38">
        <f t="shared" si="2"/>
        <v>26.45228182045155</v>
      </c>
      <c r="D60" s="38">
        <f t="shared" si="2"/>
        <v>7.6085078921884586</v>
      </c>
      <c r="E60" s="38">
        <f t="shared" si="2"/>
        <v>16.002830083605264</v>
      </c>
      <c r="F60" s="7"/>
      <c r="G60" s="54"/>
      <c r="H60" s="54"/>
      <c r="I60" s="54"/>
      <c r="J60" s="54"/>
      <c r="K60" s="7"/>
      <c r="L60" s="7"/>
      <c r="M60" s="7"/>
      <c r="N60" s="7"/>
      <c r="O60" s="7"/>
      <c r="P60" s="7"/>
      <c r="Q60" s="7"/>
      <c r="R60" s="7"/>
      <c r="S60" s="7"/>
      <c r="T60" s="7"/>
    </row>
    <row r="61" spans="1:20" s="26" customFormat="1" x14ac:dyDescent="0.2">
      <c r="A61" s="7"/>
      <c r="B61" s="7"/>
      <c r="C61" s="7"/>
      <c r="D61" s="7"/>
      <c r="E61" s="7"/>
      <c r="F61" s="7"/>
      <c r="G61" s="54"/>
      <c r="H61" s="54"/>
      <c r="I61" s="54"/>
      <c r="J61" s="54"/>
      <c r="K61" s="7"/>
      <c r="L61" s="7"/>
      <c r="M61" s="7"/>
      <c r="N61" s="7"/>
      <c r="O61" s="7"/>
      <c r="P61" s="7"/>
      <c r="Q61" s="7"/>
      <c r="R61" s="7"/>
      <c r="S61" s="7"/>
      <c r="T61" s="7"/>
    </row>
    <row r="62" spans="1:20" s="26" customFormat="1" x14ac:dyDescent="0.2">
      <c r="A62" s="7"/>
      <c r="B62" s="7"/>
      <c r="C62" s="7"/>
      <c r="D62" s="7"/>
      <c r="E62" s="7"/>
      <c r="F62" s="7"/>
      <c r="G62" s="54"/>
      <c r="H62" s="54"/>
      <c r="I62" s="54"/>
      <c r="J62" s="54"/>
      <c r="K62" s="7"/>
      <c r="L62" s="7"/>
      <c r="M62" s="7"/>
      <c r="N62" s="7"/>
      <c r="O62" s="7"/>
      <c r="P62" s="7"/>
      <c r="Q62" s="7"/>
      <c r="R62" s="7"/>
      <c r="S62" s="7"/>
      <c r="T62" s="7"/>
    </row>
    <row r="63" spans="1:20" s="26" customFormat="1" x14ac:dyDescent="0.2">
      <c r="A63" s="7"/>
      <c r="B63" s="7"/>
      <c r="C63" s="7"/>
      <c r="D63" s="7"/>
      <c r="E63" s="7"/>
      <c r="F63" s="7"/>
      <c r="G63" s="54"/>
      <c r="H63" s="54"/>
      <c r="I63" s="54"/>
      <c r="J63" s="54"/>
      <c r="K63" s="7"/>
      <c r="L63" s="7"/>
      <c r="M63" s="7"/>
      <c r="N63" s="7"/>
      <c r="O63" s="7"/>
      <c r="P63" s="7"/>
      <c r="Q63" s="7"/>
      <c r="R63" s="7"/>
      <c r="S63" s="7"/>
      <c r="T63" s="7"/>
    </row>
    <row r="64" spans="1:20" s="26" customFormat="1" x14ac:dyDescent="0.2">
      <c r="A64" s="7"/>
      <c r="B64" s="7"/>
      <c r="C64" s="7"/>
      <c r="D64" s="7"/>
      <c r="E64" s="7"/>
      <c r="F64" s="7"/>
      <c r="G64" s="54"/>
      <c r="H64" s="54"/>
      <c r="I64" s="54"/>
      <c r="J64" s="54"/>
      <c r="K64" s="7"/>
      <c r="L64" s="7"/>
      <c r="M64" s="7"/>
      <c r="N64" s="7"/>
      <c r="O64" s="7"/>
      <c r="P64" s="7"/>
      <c r="Q64" s="7"/>
      <c r="R64" s="7"/>
      <c r="S64" s="7"/>
      <c r="T64" s="7"/>
    </row>
    <row r="65" spans="1:20" s="26" customFormat="1" x14ac:dyDescent="0.2">
      <c r="A65" s="7"/>
      <c r="B65" s="7"/>
      <c r="C65" s="7"/>
      <c r="D65" s="7"/>
      <c r="E65" s="7"/>
      <c r="F65" s="7"/>
      <c r="G65" s="54"/>
      <c r="H65" s="54"/>
      <c r="I65" s="54"/>
      <c r="J65" s="54"/>
      <c r="K65" s="7"/>
      <c r="L65" s="7"/>
      <c r="M65" s="7"/>
      <c r="N65" s="7"/>
      <c r="O65" s="7"/>
      <c r="P65" s="7"/>
      <c r="Q65" s="7"/>
      <c r="R65" s="7"/>
      <c r="S65" s="7"/>
      <c r="T65" s="7"/>
    </row>
    <row r="66" spans="1:20" s="26" customFormat="1" x14ac:dyDescent="0.2">
      <c r="A66" s="7"/>
      <c r="B66" s="7"/>
      <c r="C66" s="7"/>
      <c r="D66" s="7"/>
      <c r="E66" s="7"/>
      <c r="F66" s="7"/>
      <c r="G66" s="54"/>
      <c r="H66" s="54"/>
      <c r="I66" s="54"/>
      <c r="J66" s="54"/>
      <c r="K66" s="7"/>
      <c r="L66" s="7"/>
      <c r="M66" s="7"/>
      <c r="N66" s="7"/>
      <c r="O66" s="7"/>
      <c r="P66" s="7"/>
      <c r="Q66" s="7"/>
      <c r="R66" s="7"/>
      <c r="S66" s="7"/>
      <c r="T66" s="7"/>
    </row>
    <row r="67" spans="1:20" s="26" customFormat="1" x14ac:dyDescent="0.2">
      <c r="A67" s="7"/>
      <c r="B67" s="7"/>
      <c r="C67" s="7"/>
      <c r="D67" s="7"/>
      <c r="E67" s="7"/>
      <c r="F67" s="7"/>
      <c r="G67" s="54"/>
      <c r="H67" s="54"/>
      <c r="I67" s="54"/>
      <c r="J67" s="54"/>
      <c r="K67" s="7"/>
      <c r="L67" s="7"/>
      <c r="M67" s="7"/>
      <c r="N67" s="7"/>
      <c r="O67" s="7"/>
      <c r="P67" s="7"/>
      <c r="Q67" s="7"/>
      <c r="R67" s="7"/>
      <c r="S67" s="7"/>
      <c r="T67" s="7"/>
    </row>
    <row r="68" spans="1:20" s="26" customFormat="1" x14ac:dyDescent="0.2">
      <c r="A68" s="7"/>
      <c r="B68" s="7"/>
      <c r="C68" s="7"/>
      <c r="D68" s="7"/>
      <c r="E68" s="7"/>
      <c r="F68" s="7"/>
      <c r="G68" s="54"/>
      <c r="H68" s="54"/>
      <c r="I68" s="54"/>
      <c r="J68" s="54"/>
      <c r="K68" s="7"/>
      <c r="L68" s="7"/>
      <c r="M68" s="7"/>
      <c r="N68" s="7"/>
      <c r="O68" s="7"/>
      <c r="P68" s="7"/>
      <c r="Q68" s="7"/>
      <c r="R68" s="7"/>
      <c r="S68" s="7"/>
      <c r="T68" s="7"/>
    </row>
    <row r="69" spans="1:20" s="26" customFormat="1" x14ac:dyDescent="0.2">
      <c r="A69" s="7"/>
      <c r="B69" s="7"/>
      <c r="C69" s="7"/>
      <c r="D69" s="7"/>
      <c r="E69" s="7"/>
      <c r="F69" s="7"/>
      <c r="G69" s="54"/>
      <c r="H69" s="54"/>
      <c r="I69" s="54"/>
      <c r="J69" s="54"/>
      <c r="K69" s="7"/>
      <c r="L69" s="7"/>
      <c r="M69" s="7"/>
      <c r="N69" s="7"/>
      <c r="O69" s="7"/>
      <c r="P69" s="7"/>
      <c r="Q69" s="7"/>
      <c r="R69" s="7"/>
      <c r="S69" s="7"/>
      <c r="T69" s="7"/>
    </row>
    <row r="70" spans="1:20" s="26" customFormat="1" x14ac:dyDescent="0.2">
      <c r="A70" s="7"/>
      <c r="B70" s="7"/>
      <c r="C70" s="7"/>
      <c r="D70" s="7"/>
      <c r="E70" s="7"/>
      <c r="F70" s="7"/>
      <c r="G70" s="54"/>
      <c r="H70" s="54"/>
      <c r="I70" s="54"/>
      <c r="J70" s="54"/>
      <c r="K70" s="7"/>
      <c r="L70" s="7"/>
      <c r="M70" s="7"/>
      <c r="N70" s="7"/>
      <c r="O70" s="7"/>
      <c r="P70" s="7"/>
      <c r="Q70" s="7"/>
      <c r="R70" s="7"/>
      <c r="S70" s="7"/>
      <c r="T70" s="7"/>
    </row>
    <row r="71" spans="1:20" s="26" customFormat="1" x14ac:dyDescent="0.2">
      <c r="A71" s="7"/>
      <c r="B71" s="7"/>
      <c r="C71" s="7"/>
      <c r="D71" s="7"/>
      <c r="E71" s="7"/>
      <c r="F71" s="7"/>
      <c r="G71" s="54"/>
      <c r="H71" s="54"/>
      <c r="I71" s="54"/>
      <c r="J71" s="54"/>
      <c r="K71" s="7"/>
      <c r="L71" s="7"/>
      <c r="M71" s="7"/>
      <c r="N71" s="7"/>
      <c r="O71" s="7"/>
      <c r="P71" s="7"/>
      <c r="Q71" s="7"/>
      <c r="R71" s="7"/>
      <c r="S71" s="7"/>
      <c r="T71" s="7"/>
    </row>
    <row r="72" spans="1:20" s="26" customFormat="1" x14ac:dyDescent="0.2">
      <c r="A72" s="7"/>
      <c r="B72" s="7"/>
      <c r="C72" s="7"/>
      <c r="D72" s="7"/>
      <c r="E72" s="7"/>
      <c r="F72" s="7"/>
      <c r="G72" s="54"/>
      <c r="H72" s="54"/>
      <c r="I72" s="54"/>
      <c r="J72" s="54"/>
      <c r="K72" s="7"/>
      <c r="L72" s="7"/>
      <c r="M72" s="7"/>
      <c r="N72" s="7"/>
      <c r="O72" s="7"/>
      <c r="P72" s="7"/>
      <c r="Q72" s="7"/>
      <c r="R72" s="7"/>
      <c r="S72" s="7"/>
      <c r="T72" s="7"/>
    </row>
    <row r="73" spans="1:20" s="26" customFormat="1" x14ac:dyDescent="0.2">
      <c r="A73" s="7"/>
      <c r="B73" s="7"/>
      <c r="C73" s="7"/>
      <c r="D73" s="7"/>
      <c r="E73" s="7"/>
      <c r="F73" s="7"/>
      <c r="G73" s="54"/>
      <c r="H73" s="54"/>
      <c r="I73" s="54"/>
      <c r="J73" s="54"/>
      <c r="K73" s="7"/>
      <c r="L73" s="7"/>
      <c r="M73" s="7"/>
      <c r="N73" s="7"/>
      <c r="O73" s="7"/>
      <c r="P73" s="7"/>
      <c r="Q73" s="7"/>
      <c r="R73" s="7"/>
      <c r="S73" s="7"/>
      <c r="T73" s="7"/>
    </row>
    <row r="74" spans="1:20" s="26" customFormat="1" x14ac:dyDescent="0.2">
      <c r="A74" s="7"/>
      <c r="B74" s="7"/>
      <c r="C74" s="7"/>
      <c r="D74" s="7"/>
      <c r="E74" s="7"/>
      <c r="F74" s="7"/>
      <c r="G74" s="54"/>
      <c r="H74" s="54"/>
      <c r="I74" s="54"/>
      <c r="J74" s="54"/>
      <c r="K74" s="7"/>
      <c r="L74" s="7"/>
      <c r="M74" s="7"/>
      <c r="N74" s="7"/>
      <c r="O74" s="7"/>
      <c r="P74" s="7"/>
      <c r="Q74" s="7"/>
      <c r="R74" s="7"/>
      <c r="S74" s="7"/>
      <c r="T74" s="7"/>
    </row>
    <row r="75" spans="1:20" s="26" customFormat="1" x14ac:dyDescent="0.2">
      <c r="A75" s="7"/>
      <c r="B75" s="7"/>
      <c r="C75" s="7"/>
      <c r="D75" s="7"/>
      <c r="E75" s="7"/>
      <c r="F75" s="7"/>
      <c r="G75" s="54"/>
      <c r="H75" s="54"/>
      <c r="I75" s="54"/>
      <c r="J75" s="54"/>
      <c r="K75" s="7"/>
      <c r="L75" s="7"/>
      <c r="M75" s="7"/>
      <c r="N75" s="7"/>
      <c r="O75" s="7"/>
      <c r="P75" s="7"/>
      <c r="Q75" s="7"/>
      <c r="R75" s="7"/>
      <c r="S75" s="7"/>
      <c r="T75" s="7"/>
    </row>
    <row r="76" spans="1:20" s="26" customFormat="1" x14ac:dyDescent="0.2">
      <c r="A76" s="7"/>
      <c r="B76" s="7"/>
      <c r="C76" s="7"/>
      <c r="D76" s="7"/>
      <c r="E76" s="7"/>
      <c r="F76" s="7"/>
      <c r="G76" s="54"/>
      <c r="H76" s="54"/>
      <c r="I76" s="54"/>
      <c r="J76" s="54"/>
      <c r="K76" s="7"/>
      <c r="L76" s="7"/>
      <c r="M76" s="7"/>
      <c r="N76" s="7"/>
      <c r="O76" s="7"/>
      <c r="P76" s="7"/>
      <c r="Q76" s="7"/>
      <c r="R76" s="7"/>
      <c r="S76" s="7"/>
      <c r="T76" s="7"/>
    </row>
    <row r="77" spans="1:20" s="26" customFormat="1" x14ac:dyDescent="0.2">
      <c r="A77" s="7"/>
      <c r="B77" s="7"/>
      <c r="C77" s="7"/>
      <c r="D77" s="7"/>
      <c r="E77" s="7"/>
      <c r="F77" s="7"/>
      <c r="G77" s="54"/>
      <c r="H77" s="54"/>
      <c r="I77" s="54"/>
      <c r="J77" s="54"/>
      <c r="K77" s="7"/>
      <c r="L77" s="7"/>
      <c r="M77" s="7"/>
      <c r="N77" s="7"/>
      <c r="O77" s="7"/>
      <c r="P77" s="7"/>
      <c r="Q77" s="7"/>
      <c r="R77" s="7"/>
      <c r="S77" s="7"/>
      <c r="T77" s="7"/>
    </row>
    <row r="78" spans="1:20" s="26" customFormat="1" x14ac:dyDescent="0.2">
      <c r="A78" s="7"/>
      <c r="B78" s="7"/>
      <c r="C78" s="7"/>
      <c r="D78" s="7"/>
      <c r="E78" s="7"/>
      <c r="F78" s="7"/>
      <c r="G78" s="54"/>
      <c r="H78" s="54"/>
      <c r="I78" s="54"/>
      <c r="J78" s="54"/>
      <c r="K78" s="7"/>
      <c r="L78" s="7"/>
      <c r="M78" s="7"/>
      <c r="N78" s="7"/>
      <c r="O78" s="7"/>
      <c r="P78" s="7"/>
      <c r="Q78" s="7"/>
      <c r="R78" s="7"/>
      <c r="S78" s="7"/>
      <c r="T78" s="7"/>
    </row>
    <row r="79" spans="1:20" s="26" customFormat="1" x14ac:dyDescent="0.2">
      <c r="A79" s="7"/>
      <c r="B79" s="7"/>
      <c r="C79" s="7"/>
      <c r="D79" s="7"/>
      <c r="E79" s="7"/>
      <c r="F79" s="7"/>
      <c r="G79" s="54"/>
      <c r="H79" s="54"/>
      <c r="I79" s="54"/>
      <c r="J79" s="54"/>
      <c r="K79" s="7"/>
      <c r="L79" s="7"/>
      <c r="M79" s="7"/>
      <c r="N79" s="7"/>
      <c r="O79" s="7"/>
      <c r="P79" s="7"/>
      <c r="Q79" s="7"/>
      <c r="R79" s="7"/>
      <c r="S79" s="7"/>
      <c r="T79" s="7"/>
    </row>
    <row r="80" spans="1:20" s="26" customFormat="1" x14ac:dyDescent="0.2">
      <c r="A80" s="7"/>
      <c r="B80" s="7"/>
      <c r="C80" s="7"/>
      <c r="D80" s="7"/>
      <c r="E80" s="7"/>
      <c r="F80" s="7"/>
      <c r="G80" s="54"/>
      <c r="H80" s="54"/>
      <c r="I80" s="54"/>
      <c r="J80" s="54"/>
      <c r="K80" s="7"/>
      <c r="L80" s="7"/>
      <c r="M80" s="7"/>
      <c r="N80" s="7"/>
      <c r="O80" s="7"/>
      <c r="P80" s="7"/>
      <c r="Q80" s="7"/>
      <c r="R80" s="7"/>
      <c r="S80" s="7"/>
      <c r="T80" s="7"/>
    </row>
    <row r="81" spans="1:20" s="26" customFormat="1" x14ac:dyDescent="0.2">
      <c r="A81" s="7"/>
      <c r="B81" s="7"/>
      <c r="C81" s="7"/>
      <c r="D81" s="7"/>
      <c r="E81" s="7"/>
      <c r="F81" s="7"/>
      <c r="G81" s="54"/>
      <c r="H81" s="54"/>
      <c r="I81" s="54"/>
      <c r="J81" s="54"/>
      <c r="K81" s="7"/>
      <c r="L81" s="7"/>
      <c r="M81" s="7"/>
      <c r="N81" s="7"/>
      <c r="O81" s="7"/>
      <c r="P81" s="7"/>
      <c r="Q81" s="7"/>
      <c r="R81" s="7"/>
      <c r="S81" s="7"/>
      <c r="T81" s="7"/>
    </row>
    <row r="82" spans="1:20" s="26" customFormat="1" x14ac:dyDescent="0.2">
      <c r="A82" s="7"/>
      <c r="B82" s="7"/>
      <c r="C82" s="7"/>
      <c r="D82" s="7"/>
      <c r="E82" s="7"/>
      <c r="F82" s="7"/>
      <c r="G82" s="54"/>
      <c r="H82" s="54"/>
      <c r="I82" s="54"/>
      <c r="J82" s="54"/>
      <c r="K82" s="7"/>
      <c r="L82" s="7"/>
      <c r="M82" s="7"/>
      <c r="N82" s="7"/>
      <c r="O82" s="7"/>
      <c r="P82" s="7"/>
      <c r="Q82" s="7"/>
      <c r="R82" s="7"/>
      <c r="S82" s="7"/>
      <c r="T82" s="7"/>
    </row>
    <row r="83" spans="1:20" s="26" customFormat="1" x14ac:dyDescent="0.2">
      <c r="A83" s="7"/>
      <c r="B83" s="7"/>
      <c r="C83" s="7"/>
      <c r="D83" s="7"/>
      <c r="E83" s="7"/>
      <c r="F83" s="7"/>
      <c r="G83" s="54"/>
      <c r="H83" s="54"/>
      <c r="I83" s="54"/>
      <c r="J83" s="54"/>
      <c r="K83" s="7"/>
      <c r="L83" s="7"/>
      <c r="M83" s="7"/>
      <c r="N83" s="7"/>
      <c r="O83" s="7"/>
      <c r="P83" s="7"/>
      <c r="Q83" s="7"/>
      <c r="R83" s="7"/>
      <c r="S83" s="7"/>
      <c r="T83" s="7"/>
    </row>
    <row r="84" spans="1:20" s="26" customFormat="1" x14ac:dyDescent="0.2">
      <c r="A84" s="7"/>
      <c r="B84" s="7"/>
      <c r="C84" s="7"/>
      <c r="D84" s="7"/>
      <c r="E84" s="7"/>
      <c r="F84" s="7"/>
      <c r="G84" s="54"/>
      <c r="H84" s="54"/>
      <c r="I84" s="54"/>
      <c r="J84" s="54"/>
      <c r="K84" s="7"/>
      <c r="L84" s="7"/>
      <c r="M84" s="7"/>
      <c r="N84" s="7"/>
      <c r="O84" s="7"/>
      <c r="P84" s="7"/>
      <c r="Q84" s="7"/>
      <c r="R84" s="7"/>
      <c r="S84" s="7"/>
      <c r="T84" s="7"/>
    </row>
    <row r="85" spans="1:20" s="26" customFormat="1" x14ac:dyDescent="0.2">
      <c r="A85" s="7"/>
      <c r="B85" s="7"/>
      <c r="C85" s="7"/>
      <c r="D85" s="7"/>
      <c r="E85" s="7"/>
      <c r="F85" s="7"/>
      <c r="G85" s="54"/>
      <c r="H85" s="54"/>
      <c r="I85" s="54"/>
      <c r="J85" s="54"/>
      <c r="K85" s="7"/>
      <c r="L85" s="7"/>
      <c r="M85" s="7"/>
      <c r="N85" s="7"/>
      <c r="O85" s="7"/>
      <c r="P85" s="7"/>
      <c r="Q85" s="7"/>
      <c r="R85" s="7"/>
      <c r="S85" s="7"/>
      <c r="T85" s="7"/>
    </row>
    <row r="86" spans="1:20" s="26" customFormat="1" x14ac:dyDescent="0.2">
      <c r="A86" s="7"/>
      <c r="B86" s="7"/>
      <c r="C86" s="7"/>
      <c r="D86" s="7"/>
      <c r="E86" s="7"/>
      <c r="F86" s="7"/>
      <c r="G86" s="54"/>
      <c r="H86" s="54"/>
      <c r="I86" s="54"/>
      <c r="J86" s="54"/>
      <c r="K86" s="7"/>
      <c r="L86" s="7"/>
      <c r="M86" s="7"/>
      <c r="N86" s="7"/>
      <c r="O86" s="7"/>
      <c r="P86" s="7"/>
      <c r="Q86" s="7"/>
      <c r="R86" s="7"/>
      <c r="S86" s="7"/>
      <c r="T86" s="7"/>
    </row>
    <row r="87" spans="1:20" s="26" customFormat="1" x14ac:dyDescent="0.2">
      <c r="A87" s="7"/>
      <c r="B87" s="7"/>
      <c r="C87" s="7"/>
      <c r="D87" s="7"/>
      <c r="E87" s="7"/>
      <c r="F87" s="7"/>
      <c r="G87" s="54"/>
      <c r="H87" s="54"/>
      <c r="I87" s="54"/>
      <c r="J87" s="54"/>
      <c r="K87" s="7"/>
      <c r="L87" s="7"/>
      <c r="M87" s="7"/>
      <c r="N87" s="7"/>
      <c r="O87" s="7"/>
      <c r="P87" s="7"/>
      <c r="Q87" s="7"/>
      <c r="R87" s="7"/>
      <c r="S87" s="7"/>
      <c r="T87" s="7"/>
    </row>
    <row r="88" spans="1:20" s="26" customFormat="1" x14ac:dyDescent="0.2">
      <c r="A88" s="7"/>
      <c r="B88" s="7"/>
      <c r="C88" s="7"/>
      <c r="D88" s="7"/>
      <c r="E88" s="7"/>
      <c r="F88" s="7"/>
      <c r="G88" s="54"/>
      <c r="H88" s="54"/>
      <c r="I88" s="54"/>
      <c r="J88" s="54"/>
      <c r="K88" s="7"/>
      <c r="L88" s="7"/>
      <c r="M88" s="7"/>
      <c r="N88" s="7"/>
      <c r="O88" s="7"/>
      <c r="P88" s="7"/>
      <c r="Q88" s="7"/>
      <c r="R88" s="7"/>
      <c r="S88" s="7"/>
      <c r="T88" s="7"/>
    </row>
    <row r="89" spans="1:20" s="26" customFormat="1" x14ac:dyDescent="0.2">
      <c r="A89" s="7"/>
      <c r="B89" s="7"/>
      <c r="C89" s="7"/>
      <c r="D89" s="7"/>
      <c r="E89" s="7"/>
      <c r="F89" s="7"/>
      <c r="G89" s="54"/>
      <c r="H89" s="54"/>
      <c r="I89" s="54"/>
      <c r="J89" s="54"/>
      <c r="K89" s="7"/>
      <c r="L89" s="7"/>
      <c r="M89" s="7"/>
      <c r="N89" s="7"/>
      <c r="O89" s="7"/>
      <c r="P89" s="7"/>
      <c r="Q89" s="7"/>
      <c r="R89" s="7"/>
      <c r="S89" s="7"/>
      <c r="T89" s="7"/>
    </row>
    <row r="90" spans="1:20" s="26" customFormat="1" x14ac:dyDescent="0.2">
      <c r="A90" s="7"/>
      <c r="B90" s="7"/>
      <c r="C90" s="7"/>
      <c r="D90" s="7"/>
      <c r="E90" s="7"/>
      <c r="F90" s="7"/>
      <c r="G90" s="54"/>
      <c r="H90" s="54"/>
      <c r="I90" s="54"/>
      <c r="J90" s="54"/>
      <c r="K90" s="7"/>
      <c r="L90" s="7"/>
      <c r="M90" s="7"/>
      <c r="N90" s="7"/>
      <c r="O90" s="7"/>
      <c r="P90" s="7"/>
      <c r="Q90" s="7"/>
      <c r="R90" s="7"/>
      <c r="S90" s="7"/>
      <c r="T90" s="7"/>
    </row>
    <row r="91" spans="1:20" s="26" customFormat="1" x14ac:dyDescent="0.2">
      <c r="A91" s="7"/>
      <c r="B91" s="7"/>
      <c r="C91" s="7"/>
      <c r="D91" s="7"/>
      <c r="E91" s="7"/>
      <c r="F91" s="7"/>
      <c r="G91" s="54"/>
      <c r="H91" s="54"/>
      <c r="I91" s="54"/>
      <c r="J91" s="54"/>
      <c r="K91" s="7"/>
      <c r="L91" s="7"/>
      <c r="M91" s="7"/>
      <c r="N91" s="7"/>
      <c r="O91" s="7"/>
      <c r="P91" s="7"/>
      <c r="Q91" s="7"/>
      <c r="R91" s="7"/>
      <c r="S91" s="7"/>
      <c r="T91" s="7"/>
    </row>
    <row r="92" spans="1:20" s="26" customFormat="1" x14ac:dyDescent="0.2">
      <c r="A92" s="7"/>
      <c r="B92" s="7"/>
      <c r="C92" s="7"/>
      <c r="D92" s="7"/>
      <c r="E92" s="7"/>
      <c r="F92" s="7"/>
      <c r="G92" s="54"/>
      <c r="H92" s="54"/>
      <c r="I92" s="54"/>
      <c r="J92" s="54"/>
      <c r="K92" s="7"/>
      <c r="L92" s="7"/>
      <c r="M92" s="7"/>
      <c r="N92" s="7"/>
      <c r="O92" s="7"/>
      <c r="P92" s="7"/>
      <c r="Q92" s="7"/>
      <c r="R92" s="7"/>
      <c r="S92" s="7"/>
      <c r="T92" s="7"/>
    </row>
    <row r="93" spans="1:20" s="26" customFormat="1" x14ac:dyDescent="0.2">
      <c r="A93" s="7"/>
      <c r="B93" s="7"/>
      <c r="C93" s="7"/>
      <c r="D93" s="7"/>
      <c r="E93" s="7"/>
      <c r="F93" s="7"/>
      <c r="G93" s="54"/>
      <c r="H93" s="54"/>
      <c r="I93" s="54"/>
      <c r="J93" s="54"/>
      <c r="K93" s="7"/>
      <c r="L93" s="7"/>
      <c r="M93" s="7"/>
      <c r="N93" s="7"/>
      <c r="O93" s="7"/>
      <c r="P93" s="7"/>
      <c r="Q93" s="7"/>
      <c r="R93" s="7"/>
      <c r="S93" s="7"/>
      <c r="T93" s="7"/>
    </row>
    <row r="94" spans="1:20" s="26" customFormat="1" x14ac:dyDescent="0.2">
      <c r="A94" s="7"/>
      <c r="B94" s="7"/>
      <c r="C94" s="7"/>
      <c r="D94" s="7"/>
      <c r="E94" s="7"/>
      <c r="F94" s="7"/>
      <c r="G94" s="54"/>
      <c r="H94" s="54"/>
      <c r="I94" s="54"/>
      <c r="J94" s="54"/>
      <c r="K94" s="7"/>
      <c r="L94" s="7"/>
      <c r="M94" s="7"/>
      <c r="N94" s="7"/>
      <c r="O94" s="7"/>
      <c r="P94" s="7"/>
      <c r="Q94" s="7"/>
      <c r="R94" s="7"/>
      <c r="S94" s="7"/>
      <c r="T94" s="7"/>
    </row>
    <row r="95" spans="1:20" s="26" customFormat="1" x14ac:dyDescent="0.2">
      <c r="A95" s="7"/>
      <c r="B95" s="7"/>
      <c r="C95" s="7"/>
      <c r="D95" s="7"/>
      <c r="E95" s="7"/>
      <c r="F95" s="7"/>
      <c r="G95" s="54"/>
      <c r="H95" s="54"/>
      <c r="I95" s="54"/>
      <c r="J95" s="54"/>
      <c r="K95" s="7"/>
      <c r="L95" s="7"/>
      <c r="M95" s="7"/>
      <c r="N95" s="7"/>
      <c r="O95" s="7"/>
      <c r="P95" s="7"/>
      <c r="Q95" s="7"/>
      <c r="R95" s="7"/>
      <c r="S95" s="7"/>
      <c r="T95" s="7"/>
    </row>
    <row r="96" spans="1:20" s="26" customFormat="1" x14ac:dyDescent="0.2">
      <c r="A96" s="7"/>
      <c r="B96" s="7"/>
      <c r="C96" s="7"/>
      <c r="D96" s="7"/>
      <c r="E96" s="7"/>
      <c r="F96" s="7"/>
      <c r="G96" s="54"/>
      <c r="H96" s="54"/>
      <c r="I96" s="54"/>
      <c r="J96" s="54"/>
      <c r="K96" s="7"/>
      <c r="L96" s="7"/>
      <c r="M96" s="7"/>
      <c r="N96" s="7"/>
      <c r="O96" s="7"/>
      <c r="P96" s="7"/>
      <c r="Q96" s="7"/>
      <c r="R96" s="7"/>
      <c r="S96" s="7"/>
      <c r="T96" s="7"/>
    </row>
    <row r="97" spans="1:20" s="26" customFormat="1" x14ac:dyDescent="0.2">
      <c r="A97" s="7"/>
      <c r="B97" s="7"/>
      <c r="C97" s="7"/>
      <c r="D97" s="7"/>
      <c r="E97" s="7"/>
      <c r="F97" s="7"/>
      <c r="G97" s="54"/>
      <c r="H97" s="54"/>
      <c r="I97" s="54"/>
      <c r="J97" s="54"/>
      <c r="K97" s="7"/>
      <c r="L97" s="7"/>
      <c r="M97" s="7"/>
      <c r="N97" s="7"/>
      <c r="O97" s="7"/>
      <c r="P97" s="7"/>
      <c r="Q97" s="7"/>
      <c r="R97" s="7"/>
      <c r="S97" s="7"/>
      <c r="T97" s="7"/>
    </row>
    <row r="98" spans="1:20" s="26" customFormat="1" x14ac:dyDescent="0.2">
      <c r="A98" s="7"/>
      <c r="B98" s="7"/>
      <c r="C98" s="7"/>
      <c r="D98" s="7"/>
      <c r="E98" s="7"/>
      <c r="F98" s="7"/>
      <c r="G98" s="54"/>
      <c r="H98" s="54"/>
      <c r="I98" s="54"/>
      <c r="J98" s="54"/>
      <c r="K98" s="7"/>
      <c r="L98" s="7"/>
      <c r="M98" s="7"/>
      <c r="N98" s="7"/>
      <c r="O98" s="7"/>
      <c r="P98" s="7"/>
      <c r="Q98" s="7"/>
      <c r="R98" s="7"/>
      <c r="S98" s="7"/>
      <c r="T98" s="7"/>
    </row>
    <row r="99" spans="1:20" s="26" customFormat="1" x14ac:dyDescent="0.2">
      <c r="A99" s="7"/>
      <c r="B99" s="7"/>
      <c r="C99" s="7"/>
      <c r="D99" s="7"/>
      <c r="E99" s="7"/>
      <c r="F99" s="7"/>
      <c r="G99" s="54"/>
      <c r="H99" s="54"/>
      <c r="I99" s="54"/>
      <c r="J99" s="54"/>
      <c r="K99" s="7"/>
      <c r="L99" s="7"/>
      <c r="M99" s="7"/>
      <c r="N99" s="7"/>
      <c r="O99" s="7"/>
      <c r="P99" s="7"/>
      <c r="Q99" s="7"/>
      <c r="R99" s="7"/>
      <c r="S99" s="7"/>
      <c r="T99" s="7"/>
    </row>
    <row r="100" spans="1:20" s="26" customFormat="1" x14ac:dyDescent="0.2">
      <c r="A100" s="7"/>
      <c r="B100" s="7"/>
      <c r="C100" s="7"/>
      <c r="D100" s="7"/>
      <c r="E100" s="7"/>
      <c r="F100" s="7"/>
      <c r="G100" s="54"/>
      <c r="H100" s="54"/>
      <c r="I100" s="54"/>
      <c r="J100" s="54"/>
      <c r="K100" s="7"/>
      <c r="L100" s="7"/>
      <c r="M100" s="7"/>
      <c r="N100" s="7"/>
      <c r="O100" s="7"/>
      <c r="P100" s="7"/>
      <c r="Q100" s="7"/>
      <c r="R100" s="7"/>
      <c r="S100" s="7"/>
      <c r="T100" s="7"/>
    </row>
    <row r="101" spans="1:20" s="26" customFormat="1" x14ac:dyDescent="0.2">
      <c r="A101" s="7"/>
      <c r="B101" s="7"/>
      <c r="C101" s="7"/>
      <c r="D101" s="7"/>
      <c r="E101" s="7"/>
      <c r="F101" s="7"/>
      <c r="G101" s="54"/>
      <c r="H101" s="54"/>
      <c r="I101" s="54"/>
      <c r="J101" s="54"/>
      <c r="K101" s="7"/>
      <c r="L101" s="7"/>
      <c r="M101" s="7"/>
      <c r="N101" s="7"/>
      <c r="O101" s="7"/>
      <c r="P101" s="7"/>
      <c r="Q101" s="7"/>
      <c r="R101" s="7"/>
      <c r="S101" s="7"/>
      <c r="T101" s="7"/>
    </row>
    <row r="102" spans="1:20" s="26" customFormat="1" x14ac:dyDescent="0.2">
      <c r="A102" s="7"/>
      <c r="B102" s="7"/>
      <c r="C102" s="7"/>
      <c r="D102" s="7"/>
      <c r="E102" s="7"/>
      <c r="F102" s="7"/>
      <c r="G102" s="54"/>
      <c r="H102" s="54"/>
      <c r="I102" s="54"/>
      <c r="J102" s="54"/>
      <c r="K102" s="7"/>
      <c r="L102" s="7"/>
      <c r="M102" s="7"/>
      <c r="N102" s="7"/>
      <c r="O102" s="7"/>
      <c r="P102" s="7"/>
      <c r="Q102" s="7"/>
      <c r="R102" s="7"/>
      <c r="S102" s="7"/>
      <c r="T102" s="7"/>
    </row>
    <row r="103" spans="1:20" s="26" customFormat="1" x14ac:dyDescent="0.2">
      <c r="A103" s="7"/>
      <c r="B103" s="7"/>
      <c r="C103" s="7"/>
      <c r="D103" s="7"/>
      <c r="E103" s="7"/>
      <c r="F103" s="7"/>
      <c r="G103" s="54"/>
      <c r="H103" s="54"/>
      <c r="I103" s="54"/>
      <c r="J103" s="54"/>
      <c r="K103" s="7"/>
      <c r="L103" s="7"/>
      <c r="M103" s="7"/>
      <c r="N103" s="7"/>
      <c r="O103" s="7"/>
      <c r="P103" s="7"/>
      <c r="Q103" s="7"/>
      <c r="R103" s="7"/>
      <c r="S103" s="7"/>
      <c r="T103" s="7"/>
    </row>
  </sheetData>
  <mergeCells count="13">
    <mergeCell ref="A45:E45"/>
    <mergeCell ref="A53:E53"/>
    <mergeCell ref="A11:E11"/>
    <mergeCell ref="A19:E19"/>
    <mergeCell ref="A27:E27"/>
    <mergeCell ref="A28:E28"/>
    <mergeCell ref="A36:E36"/>
    <mergeCell ref="A44:E44"/>
    <mergeCell ref="A10:E10"/>
    <mergeCell ref="A3:C3"/>
    <mergeCell ref="B4:C4"/>
    <mergeCell ref="B5:C5"/>
    <mergeCell ref="B8:D8"/>
  </mergeCells>
  <phoneticPr fontId="3" type="noConversion"/>
  <pageMargins left="0.7" right="0.7" top="0.75" bottom="0.75" header="0.3" footer="0.3"/>
  <pageSetup paperSize="9" fitToWidth="0" fitToHeight="0" orientation="portrait" r:id="rId1"/>
  <headerFooter>
    <oddHeader>&amp;LHong Guang Handan Cast Foundry Co., Ltd&amp;CTD0029&amp;RNon-confidential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Guidance</vt:lpstr>
      <vt:lpstr>D1_-_Turnover</vt:lpstr>
      <vt:lpstr>D5_-_Capacity</vt:lpstr>
      <vt:lpstr>D6_-_Stocks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dc:creator>
  <cp:lastModifiedBy>LUO.</cp:lastModifiedBy>
  <dcterms:created xsi:type="dcterms:W3CDTF">2023-03-04T15:35:31Z</dcterms:created>
  <dcterms:modified xsi:type="dcterms:W3CDTF">2023-03-06T03:01:49Z</dcterms:modified>
</cp:coreProperties>
</file>